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activeX/activeX1.xml" ContentType="application/vnd.ms-office.activeX+xml"/>
  <Override PartName="/xl/drawings/drawing2.xml" ContentType="application/vnd.openxmlformats-officedocument.drawing+xml"/>
  <Override PartName="/xl/activeX/activeX2.xml" ContentType="application/vnd.ms-office.activeX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7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qaxogn.1\Downloads\"/>
    </mc:Choice>
  </mc:AlternateContent>
  <xr:revisionPtr revIDLastSave="0" documentId="13_ncr:1_{9025092D-E5CF-4ED3-BC76-85BD2A74EB33}" xr6:coauthVersionLast="47" xr6:coauthVersionMax="47" xr10:uidLastSave="{00000000-0000-0000-0000-000000000000}"/>
  <bookViews>
    <workbookView xWindow="-120" yWindow="-120" windowWidth="29040" windowHeight="15720" tabRatio="752" activeTab="1" xr2:uid="{85DD95B7-AC05-4BC5-9FF8-280694DA8D1B}"/>
  </bookViews>
  <sheets>
    <sheet name="ekamut - caxs" sheetId="1" r:id="rId1"/>
    <sheet name="dramakan hosqer " sheetId="2" r:id="rId2"/>
    <sheet name="ekamutneri hamematakan " sheetId="3" state="hidden" r:id="rId3"/>
    <sheet name="dramakani hamematakan " sheetId="4" state="hidden" r:id="rId4"/>
    <sheet name="debitor - kreditor " sheetId="5" state="hidden" r:id="rId5"/>
    <sheet name="ashxatavardz " sheetId="6" state="hidden" r:id="rId6"/>
    <sheet name="hamematakan " sheetId="7" state="hidden" r:id="rId7"/>
    <sheet name="havelvac " sheetId="8" state="hidden" r:id="rId8"/>
    <sheet name="komunal " sheetId="9" state="hidden" r:id="rId9"/>
    <sheet name="khmberi ev erexaneri tiv " sheetId="10" state="hidden" r:id="rId10"/>
  </sheets>
  <definedNames>
    <definedName name="_xlnm.Print_Area" localSheetId="4">'debitor - kreditor '!$A$1:$E$67</definedName>
    <definedName name="_xlnm.Print_Area" localSheetId="1">'dramakan hosqer '!$A$1:$H$92</definedName>
    <definedName name="_xlnm.Print_Area" localSheetId="2">'ekamutneri hamematakan '!$A$1:$F$67</definedName>
    <definedName name="_xlnm.Print_Area" localSheetId="6">'hamematakan '!$A$1:$K$32</definedName>
    <definedName name="_xlnm.Print_Area" localSheetId="8">'komunal '!$A$1:$O$34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1" i="2" l="1"/>
  <c r="D26" i="10"/>
  <c r="D24" i="10"/>
  <c r="A2" i="10"/>
  <c r="J32" i="9"/>
  <c r="J30" i="9"/>
  <c r="A2" i="9"/>
  <c r="G19" i="6"/>
  <c r="G17" i="6"/>
  <c r="J11" i="6"/>
  <c r="I11" i="6"/>
  <c r="H11" i="6"/>
  <c r="G11" i="6"/>
  <c r="A2" i="6"/>
  <c r="D66" i="5"/>
  <c r="D64" i="5"/>
  <c r="F59" i="5"/>
  <c r="A2" i="5"/>
  <c r="D82" i="4"/>
  <c r="D80" i="4"/>
  <c r="B77" i="4"/>
  <c r="B76" i="4"/>
  <c r="B27" i="4"/>
  <c r="B11" i="4"/>
  <c r="A2" i="4"/>
  <c r="D65" i="3"/>
  <c r="D63" i="3"/>
  <c r="B28" i="3"/>
  <c r="B11" i="3"/>
  <c r="B8" i="3"/>
  <c r="F5" i="3"/>
  <c r="A2" i="3"/>
  <c r="F92" i="2"/>
  <c r="B92" i="2"/>
  <c r="F89" i="2"/>
  <c r="F87" i="2"/>
  <c r="A79" i="2"/>
  <c r="A80" i="2" s="1"/>
  <c r="A81" i="2" s="1"/>
  <c r="A73" i="2"/>
  <c r="A74" i="2" s="1"/>
  <c r="A75" i="2" s="1"/>
  <c r="A76" i="2" s="1"/>
  <c r="A77" i="2" s="1"/>
  <c r="A72" i="2"/>
  <c r="A71" i="2"/>
  <c r="A66" i="2"/>
  <c r="A61" i="2"/>
  <c r="A62" i="2" s="1"/>
  <c r="A63" i="2" s="1"/>
  <c r="A57" i="2"/>
  <c r="A58" i="2" s="1"/>
  <c r="A59" i="2" s="1"/>
  <c r="A54" i="2"/>
  <c r="A55" i="2" s="1"/>
  <c r="A53" i="2"/>
  <c r="A52" i="2"/>
  <c r="A48" i="2"/>
  <c r="A49" i="2" s="1"/>
  <c r="A50" i="2" s="1"/>
  <c r="A42" i="2"/>
  <c r="A43" i="2" s="1"/>
  <c r="A44" i="2" s="1"/>
  <c r="A45" i="2" s="1"/>
  <c r="A46" i="2" s="1"/>
  <c r="A35" i="2"/>
  <c r="A36" i="2" s="1"/>
  <c r="A37" i="2" s="1"/>
  <c r="A38" i="2" s="1"/>
  <c r="A39" i="2" s="1"/>
  <c r="A40" i="2" s="1"/>
  <c r="B34" i="2"/>
  <c r="A32" i="2"/>
  <c r="A33" i="2" s="1"/>
  <c r="A34" i="2" s="1"/>
  <c r="B24" i="2"/>
  <c r="B23" i="2"/>
  <c r="B18" i="2"/>
  <c r="A16" i="2"/>
  <c r="A17" i="2" s="1"/>
  <c r="A18" i="2" s="1"/>
  <c r="A19" i="2" s="1"/>
  <c r="A20" i="2" s="1"/>
  <c r="A21" i="2" s="1"/>
  <c r="A22" i="2" s="1"/>
  <c r="H13" i="2"/>
  <c r="A8" i="2"/>
  <c r="F5" i="2"/>
  <c r="F4" i="2"/>
  <c r="A63" i="1"/>
  <c r="A64" i="1" s="1"/>
  <c r="A65" i="1" s="1"/>
  <c r="A60" i="1"/>
  <c r="A61" i="1" s="1"/>
  <c r="A55" i="1"/>
  <c r="A56" i="1" s="1"/>
  <c r="A57" i="1" s="1"/>
  <c r="A54" i="1"/>
  <c r="A51" i="1"/>
  <c r="A52" i="1" s="1"/>
  <c r="A50" i="1"/>
  <c r="A37" i="1"/>
  <c r="A38" i="1" s="1"/>
  <c r="A39" i="1" s="1"/>
  <c r="A40" i="1" s="1"/>
  <c r="A41" i="1" s="1"/>
  <c r="A42" i="1" s="1"/>
  <c r="A43" i="1" s="1"/>
  <c r="A44" i="1" s="1"/>
  <c r="A45" i="1" s="1"/>
  <c r="A46" i="1" s="1"/>
  <c r="A47" i="1" s="1"/>
  <c r="A48" i="1" s="1"/>
  <c r="A35" i="1"/>
  <c r="A36" i="1" s="1"/>
  <c r="F34" i="1"/>
  <c r="B34" i="1"/>
  <c r="A34" i="1"/>
  <c r="A27" i="1"/>
  <c r="A28" i="1" s="1"/>
  <c r="A29" i="1" s="1"/>
  <c r="A25" i="1"/>
  <c r="A17" i="1"/>
  <c r="A18" i="1" s="1"/>
  <c r="A19" i="1" s="1"/>
  <c r="A20" i="1" s="1"/>
  <c r="A21" i="1" s="1"/>
  <c r="A22" i="1" s="1"/>
  <c r="A23" i="1" s="1"/>
  <c r="A14" i="1"/>
  <c r="A15" i="1" s="1"/>
  <c r="A25" i="2" l="1"/>
  <c r="A26" i="2" s="1"/>
  <c r="A27" i="2" s="1"/>
  <c r="A28" i="2" s="1"/>
  <c r="A23" i="2"/>
  <c r="A24" i="2" s="1"/>
  <c r="A64" i="2"/>
  <c r="A67" i="2"/>
  <c r="A68" i="2" s="1"/>
  <c r="F69" i="1"/>
  <c r="A66" i="1"/>
  <c r="A67" i="1"/>
</calcChain>
</file>

<file path=xl/sharedStrings.xml><?xml version="1.0" encoding="utf-8"?>
<sst xmlns="http://schemas.openxmlformats.org/spreadsheetml/2006/main" count="669" uniqueCount="317">
  <si>
    <t xml:space="preserve">Հավելված </t>
  </si>
  <si>
    <t>Հաստատված է</t>
  </si>
  <si>
    <t>Երևանի քաղաքապետի</t>
  </si>
  <si>
    <t>«---------» ---------------- 2025թ.</t>
  </si>
  <si>
    <t>հ. --------------- - Ա որոշմամբ</t>
  </si>
  <si>
    <t>Ն  Ա  Խ  Ա  Հ  Ա  Շ  Ի  Վ</t>
  </si>
  <si>
    <t xml:space="preserve">«Երևանի Մ. Միրզոյանի անվան երաժշտական դպրոց» ՀՈԱԿ-ի  </t>
  </si>
  <si>
    <t xml:space="preserve">2025թ. եկամուտների ու ծախսերի </t>
  </si>
  <si>
    <t>Գումար
 /հազ.դրամ/</t>
  </si>
  <si>
    <t>I</t>
  </si>
  <si>
    <t>ԵԿԱՄՈՒՏՆԵՐ, այդ թվում՝</t>
  </si>
  <si>
    <t>Սուբսիդիայից</t>
  </si>
  <si>
    <t>Սուբսիդիա ջրամատակարարման գծով</t>
  </si>
  <si>
    <t>Ազգային, լարային և փողային նվագարանների ուսուցման ծառայությունից</t>
  </si>
  <si>
    <t>Կամավոր ատեստավորման գծով</t>
  </si>
  <si>
    <t>Վճարովի ծառայություններից (գեղագիտական ուսուցում)</t>
  </si>
  <si>
    <t>Վարձակալությունից</t>
  </si>
  <si>
    <t>Սպասարկման և կոմունալ համավճարներից</t>
  </si>
  <si>
    <t>Միջոցառումների կազմակերպումից</t>
  </si>
  <si>
    <t>Չփոխանակվող գործարքներից (դրամաշնորհից), որից</t>
  </si>
  <si>
    <t xml:space="preserve">Պայմանով ստացված ակտիվներից, այդ թվում՝  </t>
  </si>
  <si>
    <t xml:space="preserve">ոչ ընթացիկ </t>
  </si>
  <si>
    <t xml:space="preserve">ընթացիկ </t>
  </si>
  <si>
    <t>Բանկի տոկոսից</t>
  </si>
  <si>
    <t>ԸՆԴԱՄԵՆԸ ԵԿԱՄՈՒՏՆԵՐ</t>
  </si>
  <si>
    <t>II</t>
  </si>
  <si>
    <t>ԾԱԽՍԵՐ, այդ թվում՝</t>
  </si>
  <si>
    <t>Աշխատավարձի գծով, որից՝</t>
  </si>
  <si>
    <t>պարգևատրման գծով</t>
  </si>
  <si>
    <t>կամավոր ատեստավորման գծով լրավճար</t>
  </si>
  <si>
    <t>Ջեռուցման գծով</t>
  </si>
  <si>
    <t>Էլեկտրաէներգիայի գծով</t>
  </si>
  <si>
    <t>Ջրմուղ-կոյուղու գծով</t>
  </si>
  <si>
    <t>Աղբահանության գծով</t>
  </si>
  <si>
    <t>Ախտաբանության գծով</t>
  </si>
  <si>
    <t>Կապի գծով</t>
  </si>
  <si>
    <t>Բանկային ծառայության գծով</t>
  </si>
  <si>
    <t>Տնտեսական և գրասենյակային ապրանքների գծով</t>
  </si>
  <si>
    <t>Փոքրարժեք կամ արագամաշ առարկաների գծով</t>
  </si>
  <si>
    <t>Ուսումնական նյութերի գծով</t>
  </si>
  <si>
    <t>Դեղորայքի գծով</t>
  </si>
  <si>
    <t>Բուժ.ծառայության գծով</t>
  </si>
  <si>
    <t>Ընթացիկ վերանորոգման գծով</t>
  </si>
  <si>
    <t>Ջեռուցման համակարգի սպասարկման գծով</t>
  </si>
  <si>
    <t>Կաթսայատան սպասարկման գծով</t>
  </si>
  <si>
    <t>Սպասարկման և կոմունալ համավճարների գծով</t>
  </si>
  <si>
    <t>Գնումների համակարգողի ծառայության գծով</t>
  </si>
  <si>
    <t>Համակարգիչների տեխնիկական սպասարկման գծով</t>
  </si>
  <si>
    <t>Համակարգչային ծրագրի և կայքի սպասարկման գծով</t>
  </si>
  <si>
    <t>էլ․ստորագրության գծով</t>
  </si>
  <si>
    <t>Հայտարարության գծով</t>
  </si>
  <si>
    <t>Բաժանորդագրության գծով</t>
  </si>
  <si>
    <t>Վերապատրաստման գծով</t>
  </si>
  <si>
    <t>Միջոցառումների և ներկայացուցչական ծախսերի գծով</t>
  </si>
  <si>
    <t>Արխիվացման գծով</t>
  </si>
  <si>
    <t>Իրավաբանական ծառայություններ</t>
  </si>
  <si>
    <t>Տպագրության գծով ծախսեր</t>
  </si>
  <si>
    <t>Դահլիճի վարձակալություն</t>
  </si>
  <si>
    <t>Հիմնական միջոցների մաշվածության գծով, որից՝</t>
  </si>
  <si>
    <t>պայմանով (անհատույց) ստացված</t>
  </si>
  <si>
    <t xml:space="preserve">Չփոխհատուցվող հարկերի գծով </t>
  </si>
  <si>
    <t>Այլ ծախսերի գծով</t>
  </si>
  <si>
    <t xml:space="preserve">ԸՆԴԱՄԵՆԸ ԾԱԽՍԵՐ </t>
  </si>
  <si>
    <t>ՏՆՕՐԵՆ՝</t>
  </si>
  <si>
    <t>Իրինա Մկրտչյան</t>
  </si>
  <si>
    <t>/անուն, ազգանուն/</t>
  </si>
  <si>
    <t>ԳԼԽԱՎՈՐ ՀԱՇՎԱՊԱՀ՝</t>
  </si>
  <si>
    <t>Վահինե Աթաբեկյան</t>
  </si>
  <si>
    <t xml:space="preserve">                                                    Կ.Տ</t>
  </si>
  <si>
    <t>ԵՐԵՎԱՆԻ ՔԱՂԱՔԱՊԵՏ՝</t>
  </si>
  <si>
    <t>ՏԻԳՐԱՆ ԱՎԻՆՅԱՆ</t>
  </si>
  <si>
    <t xml:space="preserve">Հաստատված է </t>
  </si>
  <si>
    <t xml:space="preserve">  2025 թ. դրամական միջոցների հոսքերի</t>
  </si>
  <si>
    <t xml:space="preserve">  հազ.դրամ</t>
  </si>
  <si>
    <t>հ/հ</t>
  </si>
  <si>
    <t>Հոդվածի անվանումը</t>
  </si>
  <si>
    <t xml:space="preserve">1-ին 
եռամսյակ </t>
  </si>
  <si>
    <t xml:space="preserve">6 ամիս   </t>
  </si>
  <si>
    <t xml:space="preserve">9 ամիս </t>
  </si>
  <si>
    <t>Տարեկան</t>
  </si>
  <si>
    <t>Դրամական միջոցների ազատ մնացորդը հաշվետու ժամանակաշրջանի սկզբին</t>
  </si>
  <si>
    <t>Ընդամենը դրամական միջոցների ներհոսքեր, այդ թվում՝</t>
  </si>
  <si>
    <t>Դեբիտորական պարտքերից</t>
  </si>
  <si>
    <t>III</t>
  </si>
  <si>
    <t>Ընդամենը դրամական միջոցների արտահոսքեր, այդ թվում՝</t>
  </si>
  <si>
    <t>ա)</t>
  </si>
  <si>
    <t xml:space="preserve">ընթացիկ, այդ թվում՝ </t>
  </si>
  <si>
    <t>վճարովի ծառայության գծով</t>
  </si>
  <si>
    <t>Հարկային պարտավորությունների գծով, այդ թվում՝</t>
  </si>
  <si>
    <t>շահութահարկի գծով</t>
  </si>
  <si>
    <t>ԱԱՀ-ի գծով</t>
  </si>
  <si>
    <t xml:space="preserve">չփոխհատուցվող հարկերի գծով </t>
  </si>
  <si>
    <t>Կրեդիտորական պարտքի մարման գծով</t>
  </si>
  <si>
    <t>Այլ արտահոսքերի գծով</t>
  </si>
  <si>
    <t>պարտադիր նշել ինչի համար է և չհավասարեցնել եկամուտ-ծախսին</t>
  </si>
  <si>
    <t xml:space="preserve">բ) </t>
  </si>
  <si>
    <t>կապիտալ, այդ թվում՝</t>
  </si>
  <si>
    <t>Հիմնական միջոցների ձեռքբերում, այդ թվում՝</t>
  </si>
  <si>
    <t>գրասենյակային և տնտեսական գույք</t>
  </si>
  <si>
    <t>համակարգչային սարքավորումներ / տեխնիկա</t>
  </si>
  <si>
    <t>մեքենաներ և սարքավորումներ</t>
  </si>
  <si>
    <t>երաժշտական գործիքներ</t>
  </si>
  <si>
    <t>սպորտային գույք</t>
  </si>
  <si>
    <t>գրականություն</t>
  </si>
  <si>
    <t>նոր տողեր ավելացնել 76 և 78 տողերի միջև</t>
  </si>
  <si>
    <t>Հիմնական միջոցների հիմնական վերանորոգում, այդ թվում՝</t>
  </si>
  <si>
    <t>ամրացված գույքի (շենք)</t>
  </si>
  <si>
    <t>հիմնական միջոցի</t>
  </si>
  <si>
    <t>նախագծանախահաշվային փաստաթղթերի գծով</t>
  </si>
  <si>
    <t xml:space="preserve">գ) </t>
  </si>
  <si>
    <t>տարեսկզբի դրամական միջոցների ազատ մնացորդի օգտագործում, այդ թվում՝</t>
  </si>
  <si>
    <t>Աշխատավարձի գծով</t>
  </si>
  <si>
    <t>Պարգևատրման գծով</t>
  </si>
  <si>
    <t>IV</t>
  </si>
  <si>
    <t>Դրամական միջոցների ազատ մնացորդը հաշվետու ժամանակաշրջանի վերջին</t>
  </si>
  <si>
    <t xml:space="preserve">                 </t>
  </si>
  <si>
    <t xml:space="preserve">                                                   Կ.Տ</t>
  </si>
  <si>
    <t xml:space="preserve">  Տ Ե Ղ Ե Կ Ա Ն Ք</t>
  </si>
  <si>
    <t>2024թ. փաստացի կատարողականի և 2025թ. նախատեսվող եկամուտների ու ծախսերի նախահաշիվների համեմատական ցուցանիշների վերաբերյալ</t>
  </si>
  <si>
    <t>հազ.դրամ</t>
  </si>
  <si>
    <r>
      <t xml:space="preserve">Հաշվետու ժամանակահատվածի </t>
    </r>
    <r>
      <rPr>
        <b/>
        <u/>
        <sz val="10"/>
        <rFont val="GHEA Grapalat"/>
        <family val="3"/>
      </rPr>
      <t>փաստացի կատարողական</t>
    </r>
    <r>
      <rPr>
        <sz val="10"/>
        <rFont val="GHEA Grapalat"/>
        <family val="3"/>
      </rPr>
      <t xml:space="preserve"> </t>
    </r>
  </si>
  <si>
    <r>
      <t xml:space="preserve"> Հաշվետու ժամանակահատվածի </t>
    </r>
    <r>
      <rPr>
        <b/>
        <u/>
        <sz val="10"/>
        <rFont val="GHEA Grapalat"/>
        <family val="3"/>
      </rPr>
      <t xml:space="preserve">նախատեսվող նախահաշիվ  </t>
    </r>
  </si>
  <si>
    <t>Տարբերություն ավելացում (+) նվազեցում (-)</t>
  </si>
  <si>
    <t xml:space="preserve">Կամավոր ատեստավորման գծով </t>
  </si>
  <si>
    <t>նոր տողեր ավելացնել 21 և 22 տողերի միջև</t>
  </si>
  <si>
    <t>Իրավաբանական շառայություններ</t>
  </si>
  <si>
    <t>ՀԱՎԵԼՈՒՐԴ (ՊԱԿԱՍՈՒՐԴ)</t>
  </si>
  <si>
    <t>/ անուն, ազգանուն/</t>
  </si>
  <si>
    <t>Կ.Տ</t>
  </si>
  <si>
    <t xml:space="preserve"> Տ Ե Ղ Ե Կ Ա Ն Ք</t>
  </si>
  <si>
    <t xml:space="preserve"> 2024թ. փաստացի և 2025թ. նախատեսվող դրամական միջոցների հոսքերի նախահաշիվների
 համեմատական ցուցանիշների վերաբերյալ</t>
  </si>
  <si>
    <t xml:space="preserve"> հազ. դրամ</t>
  </si>
  <si>
    <r>
      <t xml:space="preserve">Հաշվետու ժամանակահատվածի </t>
    </r>
    <r>
      <rPr>
        <b/>
        <u/>
        <sz val="10"/>
        <rFont val="GHEA Grapalat"/>
        <family val="3"/>
      </rPr>
      <t xml:space="preserve">փաստացի կատարողական </t>
    </r>
  </si>
  <si>
    <r>
      <t xml:space="preserve"> Հաշվետու ժամանակահատվածի </t>
    </r>
    <r>
      <rPr>
        <b/>
        <u/>
        <sz val="10"/>
        <rFont val="GHEA Grapalat"/>
        <family val="3"/>
      </rPr>
      <t>նախատեսվող նախահաշիվ</t>
    </r>
    <r>
      <rPr>
        <sz val="10"/>
        <rFont val="GHEA Grapalat"/>
        <family val="3"/>
      </rPr>
      <t xml:space="preserve">  </t>
    </r>
  </si>
  <si>
    <t xml:space="preserve">Ծանոթություն նախատեսվող ցուցանիշների վերաբերյալ </t>
  </si>
  <si>
    <t xml:space="preserve">Կամավոր ատեստավորման գծով  </t>
  </si>
  <si>
    <t xml:space="preserve">Վարձակալությունից </t>
  </si>
  <si>
    <t>Գործիքի վարձակալություն</t>
  </si>
  <si>
    <t>նոր տողեր ավելացնել 11 և 12 տողերի միջև</t>
  </si>
  <si>
    <t>պարտադիր նշել ինչի համար է</t>
  </si>
  <si>
    <t>նոր տողեր ավելացնել 75 և 76 տողերի միջև</t>
  </si>
  <si>
    <t>Հաշվապահական հաշվառման համակարգչային ծրագրի ձեռքբերում</t>
  </si>
  <si>
    <t>ՏԵՂԵԿԱՆՔ</t>
  </si>
  <si>
    <t>Դեբիտորական պարտքերի և կրեդիտորական պարտավորությունների վերաբերյալ</t>
  </si>
  <si>
    <t xml:space="preserve"> 01. 01. 2024. – 31. 12. 2024թ.</t>
  </si>
  <si>
    <t>հազ. դրամ</t>
  </si>
  <si>
    <t>Պարտապանի (պարտատիրոջ) 
անվանումը</t>
  </si>
  <si>
    <t>Բովանդակությունը</t>
  </si>
  <si>
    <t>Գումարը</t>
  </si>
  <si>
    <t>Պարտքի (պարտավորության) առաջացման ամիս/տարի</t>
  </si>
  <si>
    <t>Դեբիտորական պարտքեր</t>
  </si>
  <si>
    <t>Տրված կանխավճարներ, այդ թվում՝</t>
  </si>
  <si>
    <t>«Գազպրոմ Արմենիա» ՓԲԸ</t>
  </si>
  <si>
    <t>ջեռուցման գծով</t>
  </si>
  <si>
    <t>«Հայաստանի Էլեկտրական ցանցեր» ՓԲԸ</t>
  </si>
  <si>
    <t>էլ.էներգիայի գծով</t>
  </si>
  <si>
    <t>«Վեոլիա Ջուր» ՓԲԸ</t>
  </si>
  <si>
    <t>ջրմուղ-կոյուղու գծով</t>
  </si>
  <si>
    <t>Երևան համայնքի բյուջե</t>
  </si>
  <si>
    <t>աղբահանության գծով</t>
  </si>
  <si>
    <t>ախտաբանության գծով</t>
  </si>
  <si>
    <t>«Տելեկոմ Արմենիա» ՓԲԸ</t>
  </si>
  <si>
    <t>կապի գծով</t>
  </si>
  <si>
    <t>ջեռուցման համակարգի սպասարկման գծով</t>
  </si>
  <si>
    <t>սննդի գծով</t>
  </si>
  <si>
    <t>«--------------------» հարկային տեսչություն</t>
  </si>
  <si>
    <t>եկամտային հարկի գծով</t>
  </si>
  <si>
    <t xml:space="preserve">սոցիալական վճարների գծով </t>
  </si>
  <si>
    <t>Կազմակերպության աշխատակիցներ</t>
  </si>
  <si>
    <t xml:space="preserve">աշխատավարձի գծով </t>
  </si>
  <si>
    <t>«---------------------»</t>
  </si>
  <si>
    <t>արհմիության վճարի գծով</t>
  </si>
  <si>
    <t>դրոշմանիշային վճար</t>
  </si>
  <si>
    <t>Դեբիտորական պարտքեր վաճարքների գծով, այդ թվում՝</t>
  </si>
  <si>
    <t>ուսման վճարի կամ վճարովի ծառայությունների գծով</t>
  </si>
  <si>
    <t>«----------------------»</t>
  </si>
  <si>
    <t>վարձակալության գծով</t>
  </si>
  <si>
    <t>կոմունալ համավճարների գծով</t>
  </si>
  <si>
    <t>ԸՆԴԱՄԵՆԸ</t>
  </si>
  <si>
    <t>Կրեդիտորական պարտավորություններ</t>
  </si>
  <si>
    <t>Վիրուսնետ ՍՊԸ</t>
  </si>
  <si>
    <t>Ինտերնետ</t>
  </si>
  <si>
    <t>Ստացված կանխավճարներ, այդ թվում՝</t>
  </si>
  <si>
    <t>Երևանի բյուջեից կանխավճար</t>
  </si>
  <si>
    <t>Գումարի չափը 
/հազ.դրամ/</t>
  </si>
  <si>
    <t>Դրամական միջոցների մնացորդ առ 01.01.2025թ.</t>
  </si>
  <si>
    <t>Նախահաշվին կից ներկայացնել դրամական միջոցների մնացորդի վերաբերյալ քաղվածքը</t>
  </si>
  <si>
    <t>2025 թ. աշխատակիցների աշխատավարձի հաշվարկի վերաբերյալ</t>
  </si>
  <si>
    <t>ՀՀ</t>
  </si>
  <si>
    <t>Հոդվածի
 անվանումը</t>
  </si>
  <si>
    <t xml:space="preserve"> 12 ամսվա կանխատեսվող աշխատավարձի ֆոնդ</t>
  </si>
  <si>
    <t>Ընդամենը աշխատավարձի ֆոնդ</t>
  </si>
  <si>
    <t xml:space="preserve">աշխատավարձի ֆոնդ՝ ըստ հաստիքացուցակի
առանց հնոցապանների </t>
  </si>
  <si>
    <t>հնոցապանների աշխատավարձ /5 ամիս/</t>
  </si>
  <si>
    <t>հնոցապանների հավելում
 /5 ամիս/</t>
  </si>
  <si>
    <t>պահակների հավելումներ</t>
  </si>
  <si>
    <t xml:space="preserve">հիմնական բաժինների գծով </t>
  </si>
  <si>
    <t>գեղագիտական ուսուցման գծով</t>
  </si>
  <si>
    <t>պետ. պատվերի
 գծով</t>
  </si>
  <si>
    <t>Կամավոր ատեստավոր-ման արդյունքում լրավճար</t>
  </si>
  <si>
    <t>փոխարինող-ների և վերջնահաշ-վարկի գծով</t>
  </si>
  <si>
    <t>պարգևատրում</t>
  </si>
  <si>
    <t>Աշխատավարձ</t>
  </si>
  <si>
    <t>Մինչև 3 տարեկան երեխայի խնամքում գտնվողի վճար</t>
  </si>
  <si>
    <t>x</t>
  </si>
  <si>
    <r>
      <t xml:space="preserve">Կաթսայատան առկայության դեպքում </t>
    </r>
    <r>
      <rPr>
        <b/>
        <u/>
        <sz val="12"/>
        <rFont val="GHEA Grapalat"/>
        <family val="3"/>
      </rPr>
      <t>հնոցապանների</t>
    </r>
    <r>
      <rPr>
        <b/>
        <sz val="12"/>
        <rFont val="GHEA Grapalat"/>
        <family val="3"/>
      </rPr>
      <t xml:space="preserve"> </t>
    </r>
    <r>
      <rPr>
        <b/>
        <sz val="10"/>
        <rFont val="GHEA Grapalat"/>
        <family val="3"/>
      </rPr>
      <t>ամսական դրույքաչափի և  գիշերային ժամերի ու տոնական օրերի հավելումներ՝</t>
    </r>
  </si>
  <si>
    <r>
      <rPr>
        <b/>
        <u/>
        <sz val="12"/>
        <rFont val="GHEA Grapalat"/>
        <family val="3"/>
      </rPr>
      <t>Պահակների</t>
    </r>
    <r>
      <rPr>
        <b/>
        <sz val="10"/>
        <rFont val="GHEA Grapalat"/>
        <family val="3"/>
      </rPr>
      <t xml:space="preserve"> ամսական դրույքաչափի և  գիշերային ժամերի ու տոնական օրերի հավելումներ՝</t>
    </r>
  </si>
  <si>
    <t>ամսական 
դրույքաչափ
 /դրամ/</t>
  </si>
  <si>
    <t>5 ամսվա
հավելում
/հազ.դրամ/</t>
  </si>
  <si>
    <t>5 ամսվա
հավելում 
/հազ.դրամ/</t>
  </si>
  <si>
    <t>/ստորագրություն/</t>
  </si>
  <si>
    <t>ՀԱՍՏԻՔԱՑՈՒՑԱԿԸ ԵՎ ՊԱՇՏՈՆԱՅԻՆ ԴՐՈՒՅՔԱՉԱՓԵՐԸ</t>
  </si>
  <si>
    <t xml:space="preserve"> «Մ.Միրզոյանի անվան երաժշտական դպրոց» ՀԱՄԱՅՆՔԱՅԻՆ ՈՉ ԱՌԵՎՏՐԱՅԻՆ ԿԱԶՄԱԿԵՐՊՈՒԹՅԱՆ</t>
  </si>
  <si>
    <t>դրամ</t>
  </si>
  <si>
    <t>Հաստիքների անվանումը</t>
  </si>
  <si>
    <t>ԳՈՐԾՈՂ</t>
  </si>
  <si>
    <t>ԱՌԱՋԱՐԿՎՈՂ</t>
  </si>
  <si>
    <t>ՏԱՐԲԵՐՈՒԹՅՈՒՆ</t>
  </si>
  <si>
    <t>Հաստիքային միավորների քանակը_x000D_</t>
  </si>
  <si>
    <t>Պաշտոնային դրույքաչափը</t>
  </si>
  <si>
    <t>Ընդամենը ամսական աշխատավարձը_x000D_</t>
  </si>
  <si>
    <t>Հաստիքային միավորների քանակը</t>
  </si>
  <si>
    <t>Ընդամենը ամսական աշխատավարձը</t>
  </si>
  <si>
    <t>Տնօրեն</t>
  </si>
  <si>
    <t xml:space="preserve">Փոխտնօրեն </t>
  </si>
  <si>
    <t>Կազմակերպիչ</t>
  </si>
  <si>
    <t>Գլխավոր հաշվապահ</t>
  </si>
  <si>
    <t>Հաշվետար</t>
  </si>
  <si>
    <t>Տնտեսվար</t>
  </si>
  <si>
    <t xml:space="preserve">Կադրերի տեսուչ </t>
  </si>
  <si>
    <t>Գործավար</t>
  </si>
  <si>
    <t>Գրադարանավարուհի</t>
  </si>
  <si>
    <t>Գործիք լարող</t>
  </si>
  <si>
    <t>Էլեկտրիկ-փականագործ</t>
  </si>
  <si>
    <t xml:space="preserve">Դռնապան  </t>
  </si>
  <si>
    <t>Հավաքարար</t>
  </si>
  <si>
    <t>Պահակ</t>
  </si>
  <si>
    <t>Ընդամենը</t>
  </si>
  <si>
    <t xml:space="preserve">Տնօրեն՝ </t>
  </si>
  <si>
    <t xml:space="preserve">Գլխավոր հաշվապահ՝ </t>
  </si>
  <si>
    <t xml:space="preserve">*Դպրոցը ունի 117 աշխատող,բայց չունի կադրերի տեսուչի հաստիք: </t>
  </si>
  <si>
    <t xml:space="preserve">Հավելված 4 </t>
  </si>
  <si>
    <t>_____. _____. 2025 թ.</t>
  </si>
  <si>
    <t>հ. __________- Ա որոշմամբ</t>
  </si>
  <si>
    <t>«ԵՐԵՎԱՆԻ Մ. ՄԻՐԶՈՅԱՆԻ ԱՆՎԱՆ ԵՐԱԺՇՏԱԿԱՆ ԴՊՐՈՑ» 
ՀԱՄԱՅՆՔԱՅԻՆ ՈՉ ԱՌԵՎՏՐԱՅԻՆ ԿԱԶՄԱԿԵՐՊՈՒԹՅԱՆ</t>
  </si>
  <si>
    <t xml:space="preserve">  ՀԱՍՏԻՔԱՑՈՒՑԱԿԸ ԵՎ ՊԱՇՏՈՆԱՅԻՆ ԴՐՈՒՅՔԱՉԱՓԵՐԸ </t>
  </si>
  <si>
    <t>Ընդամենը 
ամսական աշխատավարձը</t>
  </si>
  <si>
    <t>Փոխտնօրեն</t>
  </si>
  <si>
    <t>Գրադարանավար</t>
  </si>
  <si>
    <t>Դռնապահ</t>
  </si>
  <si>
    <r>
      <t xml:space="preserve">*Ծանոթություն. </t>
    </r>
    <r>
      <rPr>
        <sz val="11"/>
        <rFont val="GHEA Grapalat"/>
        <family val="3"/>
      </rPr>
      <t>հաստիքացուցակում ներառված չեն գիշերային և հանգստյան ու ոչ աշխատանքային օրերին աշխատանքի դիմաց աշխատանքային օրենսգրքով նախատեսված հավելումները:</t>
    </r>
  </si>
  <si>
    <t>կոմունալ վճարների վերաբերյալ</t>
  </si>
  <si>
    <t>h/h</t>
  </si>
  <si>
    <t>Ամիսներ</t>
  </si>
  <si>
    <t>Գազ</t>
  </si>
  <si>
    <t xml:space="preserve">Էլ.էներգիա  </t>
  </si>
  <si>
    <t xml:space="preserve">Ջուր </t>
  </si>
  <si>
    <t>2024թ.  (խոր/մետր)</t>
  </si>
  <si>
    <t>2024թ. գումարային (դրամ)</t>
  </si>
  <si>
    <t>2025թ.  (խոր/մետր)</t>
  </si>
  <si>
    <t>2025թ. գումարային (դրամ)</t>
  </si>
  <si>
    <t>2024թ.  (կվտ/ժամ)</t>
  </si>
  <si>
    <t>2025թ.  (կվտ/ժամ)</t>
  </si>
  <si>
    <t>2025թ. Դրամական հոսքեր (դրամ)</t>
  </si>
  <si>
    <t>2025թ. Սուբսիդիա</t>
  </si>
  <si>
    <t>2025թ. Ընդամենը ծախս</t>
  </si>
  <si>
    <t>հունվար</t>
  </si>
  <si>
    <t xml:space="preserve"> փետրվար</t>
  </si>
  <si>
    <t>մարտ</t>
  </si>
  <si>
    <t>ապրիլ</t>
  </si>
  <si>
    <t>մայիս</t>
  </si>
  <si>
    <t>հունիս</t>
  </si>
  <si>
    <t>հուլիս</t>
  </si>
  <si>
    <t>օգոստոս</t>
  </si>
  <si>
    <t>սեպտեմբեր</t>
  </si>
  <si>
    <t>հոկտեմբեր</t>
  </si>
  <si>
    <t xml:space="preserve">նոյեմբեր </t>
  </si>
  <si>
    <t>դեկտեմբեր</t>
  </si>
  <si>
    <t>Կոմունալ համավճարներ /հազ.դրամ/</t>
  </si>
  <si>
    <t>Կազմակերպության անվանումը</t>
  </si>
  <si>
    <t>%</t>
  </si>
  <si>
    <t>X</t>
  </si>
  <si>
    <t>Ընդամենը ՀՈԱԿ</t>
  </si>
  <si>
    <t xml:space="preserve">Ամբողջը կոմունալ համավճար՝ </t>
  </si>
  <si>
    <t>/անուն, ազգանուն</t>
  </si>
  <si>
    <t>ավել</t>
  </si>
  <si>
    <t>10000 խմ =</t>
  </si>
  <si>
    <t>106.3 դրամ</t>
  </si>
  <si>
    <t>1 կվտ/ժամ    =</t>
  </si>
  <si>
    <t>53.48 դրամ</t>
  </si>
  <si>
    <t>1 խ/մ =</t>
  </si>
  <si>
    <t>205.992 դրամ</t>
  </si>
  <si>
    <t xml:space="preserve">մինչև </t>
  </si>
  <si>
    <t>143.7 դրամ</t>
  </si>
  <si>
    <t>ՀՀ ՀԾԿՀ-ի՝ 29.12.2021թ. 
հ.478-Ն որոշում</t>
  </si>
  <si>
    <t>ՀՀ ՀԾԿՀ-ի՝ 30.11.2021թ. 
հ.405-Ն որոշում</t>
  </si>
  <si>
    <t>ՀՀ ՀԾԿՀ-ի՝ 01.03.2022թ. 
հ.83-Ն որոշում</t>
  </si>
  <si>
    <t>2025 թ. սովորող երեխաների թվաքանակի և տեղական վճարների/ուսման վարձերի չափի վերաբերյալ</t>
  </si>
  <si>
    <t xml:space="preserve">Բաժինների անվանումը </t>
  </si>
  <si>
    <t>Տեղական վճարի/ ուսման վարձի չափը</t>
  </si>
  <si>
    <r>
      <t xml:space="preserve">Սովորող երեխաների </t>
    </r>
    <r>
      <rPr>
        <b/>
        <u/>
        <sz val="12"/>
        <rFont val="GHEA Grapalat"/>
        <family val="3"/>
      </rPr>
      <t>թվաքանակը 01.01.25թ. դրությամբ</t>
    </r>
  </si>
  <si>
    <t>Սուբսիդիա</t>
  </si>
  <si>
    <t>Հիմնական բաժին</t>
  </si>
  <si>
    <t>Պետ. Պատվեր</t>
  </si>
  <si>
    <t>Գեղագիտական բաժին</t>
  </si>
  <si>
    <t>Գործիքային</t>
  </si>
  <si>
    <t>-</t>
  </si>
  <si>
    <t>2-րդ գործիք</t>
  </si>
  <si>
    <t xml:space="preserve">ակորդեոն, տավիղ, կիթառ </t>
  </si>
  <si>
    <t xml:space="preserve">2-րդ գործիք </t>
  </si>
  <si>
    <t xml:space="preserve">դհոլ </t>
  </si>
  <si>
    <t>Երգեցողություն</t>
  </si>
  <si>
    <t>Պարարվեստ</t>
  </si>
  <si>
    <t>Կերպարվեստ</t>
  </si>
  <si>
    <t>Թատերարվեստ</t>
  </si>
  <si>
    <t>Սաների թիվ</t>
  </si>
  <si>
    <t xml:space="preserve">                                                              Կ.Տ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</si>
</sst>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0.0"/>
    <numFmt numFmtId="165" formatCode="#,##0.0"/>
    <numFmt numFmtId="166" formatCode="#,##0.00_р_."/>
    <numFmt numFmtId="167" formatCode="#,##0.0_р_."/>
    <numFmt numFmtId="168" formatCode="#,##0.000"/>
  </numFmts>
  <fonts count="3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2"/>
      <name val="GHEA Grapalat"/>
      <family val="3"/>
    </font>
    <font>
      <b/>
      <sz val="14"/>
      <name val="GHEA Grapalat"/>
      <family val="3"/>
    </font>
    <font>
      <sz val="10"/>
      <name val="Arial"/>
      <family val="2"/>
      <charset val="204"/>
    </font>
    <font>
      <b/>
      <sz val="12"/>
      <name val="GHEA Grapalat"/>
      <family val="3"/>
    </font>
    <font>
      <sz val="8"/>
      <name val="GHEA Grapalat"/>
      <family val="3"/>
    </font>
    <font>
      <sz val="10"/>
      <name val="GHEA Grapalat"/>
      <family val="3"/>
    </font>
    <font>
      <b/>
      <sz val="10"/>
      <name val="GHEA Grapalat"/>
      <family val="3"/>
    </font>
    <font>
      <i/>
      <sz val="10"/>
      <name val="GHEA Grapalat"/>
      <family val="3"/>
    </font>
    <font>
      <sz val="11"/>
      <name val="GHEA Grapalat"/>
      <family val="3"/>
    </font>
    <font>
      <b/>
      <sz val="11"/>
      <name val="GHEA Grapalat"/>
      <family val="3"/>
    </font>
    <font>
      <b/>
      <sz val="10"/>
      <color rgb="FFFF0000"/>
      <name val="GHEA Grapalat"/>
      <family val="3"/>
    </font>
    <font>
      <b/>
      <i/>
      <sz val="10"/>
      <name val="GHEA Grapalat"/>
      <family val="3"/>
    </font>
    <font>
      <b/>
      <u/>
      <sz val="10"/>
      <name val="GHEA Grapalat"/>
      <family val="3"/>
    </font>
    <font>
      <i/>
      <sz val="11"/>
      <name val="GHEA Grapalat"/>
      <family val="3"/>
    </font>
    <font>
      <sz val="12"/>
      <color indexed="8"/>
      <name val="GHEA Grapalat"/>
      <family val="3"/>
    </font>
    <font>
      <b/>
      <sz val="9"/>
      <name val="GHEA Grapalat"/>
      <family val="3"/>
    </font>
    <font>
      <sz val="9"/>
      <name val="GHEA Grapalat"/>
      <family val="3"/>
    </font>
    <font>
      <i/>
      <sz val="11"/>
      <color indexed="8"/>
      <name val="GHEA Grapalat"/>
      <family val="3"/>
    </font>
    <font>
      <b/>
      <i/>
      <sz val="11"/>
      <name val="GHEA Grapalat"/>
      <family val="3"/>
    </font>
    <font>
      <b/>
      <sz val="8"/>
      <name val="GHEA Grapalat"/>
      <family val="3"/>
    </font>
    <font>
      <sz val="14"/>
      <name val="GHEA Grapalat"/>
      <family val="3"/>
    </font>
    <font>
      <sz val="10"/>
      <name val="Arial AMU"/>
      <family val="2"/>
    </font>
    <font>
      <b/>
      <sz val="10"/>
      <name val="Arial AMU"/>
      <family val="2"/>
    </font>
    <font>
      <b/>
      <u/>
      <sz val="12"/>
      <name val="GHEA Grapalat"/>
      <family val="3"/>
    </font>
    <font>
      <b/>
      <sz val="9"/>
      <color rgb="FFFF0000"/>
      <name val="GHEA Grapalat"/>
      <family val="3"/>
    </font>
    <font>
      <b/>
      <sz val="12"/>
      <color theme="1"/>
      <name val="GHEA Grapalat"/>
      <family val="3"/>
    </font>
    <font>
      <b/>
      <sz val="11"/>
      <color theme="1"/>
      <name val="GHEA Grapalat"/>
      <family val="3"/>
    </font>
    <font>
      <sz val="11"/>
      <color theme="1"/>
      <name val="GHEA Grapalat"/>
      <family val="3"/>
    </font>
    <font>
      <sz val="10"/>
      <name val="Arial"/>
      <family val="2"/>
    </font>
    <font>
      <sz val="10"/>
      <name val="Arial"/>
      <charset val="204"/>
    </font>
    <font>
      <b/>
      <sz val="10"/>
      <color theme="1"/>
      <name val="GHEA Grapalat"/>
      <family val="3"/>
    </font>
    <font>
      <sz val="12"/>
      <color theme="1"/>
      <name val="GHEA Grapalat"/>
      <family val="3"/>
    </font>
    <font>
      <sz val="10"/>
      <color theme="1"/>
      <name val="GHEA Grapalat"/>
      <family val="3"/>
    </font>
    <font>
      <b/>
      <sz val="9"/>
      <color theme="1"/>
      <name val="GHEA Grapalat"/>
      <family val="3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9"/>
        <bgColor indexed="64"/>
      </patternFill>
    </fill>
  </fills>
  <borders count="4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3">
    <xf numFmtId="0" fontId="0" fillId="0" borderId="0"/>
    <xf numFmtId="0" fontId="4" fillId="0" borderId="0"/>
    <xf numFmtId="0" fontId="4" fillId="0" borderId="0"/>
    <xf numFmtId="0" fontId="4" fillId="0" borderId="0"/>
    <xf numFmtId="0" fontId="1" fillId="0" borderId="0"/>
    <xf numFmtId="0" fontId="30" fillId="0" borderId="0"/>
    <xf numFmtId="0" fontId="30" fillId="0" borderId="0"/>
    <xf numFmtId="0" fontId="31" fillId="0" borderId="0"/>
    <xf numFmtId="0" fontId="30" fillId="0" borderId="0"/>
    <xf numFmtId="0" fontId="1" fillId="0" borderId="0"/>
    <xf numFmtId="0" fontId="1" fillId="0" borderId="0"/>
    <xf numFmtId="0" fontId="1" fillId="0" borderId="0"/>
    <xf numFmtId="0" fontId="30" fillId="0" borderId="0"/>
  </cellStyleXfs>
  <cellXfs count="682">
    <xf numFmtId="0" fontId="0" fillId="0" borderId="0" xfId="0"/>
    <xf numFmtId="0" fontId="2" fillId="0" borderId="0" xfId="0" applyFont="1" applyAlignment="1" applyProtection="1">
      <alignment vertical="center"/>
      <protection hidden="1"/>
    </xf>
    <xf numFmtId="0" fontId="2" fillId="0" borderId="0" xfId="0" applyFont="1" applyAlignment="1" applyProtection="1">
      <alignment horizontal="right" vertical="center"/>
      <protection locked="0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horizontal="left" vertical="center"/>
    </xf>
    <xf numFmtId="0" fontId="2" fillId="0" borderId="0" xfId="0" applyFont="1" applyAlignment="1" applyProtection="1">
      <alignment vertical="center"/>
      <protection locked="0"/>
    </xf>
    <xf numFmtId="0" fontId="2" fillId="0" borderId="0" xfId="0" applyFont="1" applyAlignment="1" applyProtection="1">
      <alignment horizontal="right"/>
      <protection locked="0"/>
    </xf>
    <xf numFmtId="0" fontId="2" fillId="0" borderId="0" xfId="0" applyFont="1" applyAlignment="1">
      <alignment horizontal="right"/>
    </xf>
    <xf numFmtId="0" fontId="2" fillId="0" borderId="0" xfId="0" applyFont="1" applyAlignment="1" applyProtection="1">
      <alignment horizontal="center" vertical="center"/>
      <protection hidden="1"/>
    </xf>
    <xf numFmtId="0" fontId="2" fillId="0" borderId="0" xfId="0" applyFont="1" applyAlignment="1" applyProtection="1">
      <alignment horizontal="right" vertical="center"/>
      <protection hidden="1"/>
    </xf>
    <xf numFmtId="0" fontId="2" fillId="0" borderId="0" xfId="0" applyFont="1" applyAlignment="1" applyProtection="1">
      <alignment horizontal="center" vertical="center"/>
      <protection locked="0"/>
    </xf>
    <xf numFmtId="0" fontId="3" fillId="0" borderId="0" xfId="0" applyFont="1" applyAlignment="1" applyProtection="1">
      <alignment horizontal="center" vertical="center"/>
      <protection hidden="1"/>
    </xf>
    <xf numFmtId="0" fontId="3" fillId="0" borderId="0" xfId="0" applyFont="1" applyAlignment="1" applyProtection="1">
      <alignment horizontal="center" vertical="center"/>
      <protection locked="0"/>
    </xf>
    <xf numFmtId="4" fontId="3" fillId="0" borderId="0" xfId="1" applyNumberFormat="1" applyFont="1" applyAlignment="1" applyProtection="1">
      <alignment horizontal="center" vertical="center" wrapText="1"/>
      <protection locked="0"/>
    </xf>
    <xf numFmtId="4" fontId="2" fillId="0" borderId="0" xfId="0" applyNumberFormat="1" applyFont="1" applyAlignment="1" applyProtection="1">
      <alignment vertical="center"/>
      <protection locked="0"/>
    </xf>
    <xf numFmtId="0" fontId="5" fillId="0" borderId="0" xfId="1" applyFont="1" applyAlignment="1" applyProtection="1">
      <alignment horizontal="center" vertical="center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center" wrapText="1"/>
      <protection locked="0"/>
    </xf>
    <xf numFmtId="0" fontId="5" fillId="0" borderId="0" xfId="0" applyFont="1" applyAlignment="1" applyProtection="1">
      <alignment horizontal="center" vertical="center" wrapText="1"/>
      <protection hidden="1"/>
    </xf>
    <xf numFmtId="0" fontId="6" fillId="0" borderId="0" xfId="0" applyFont="1" applyAlignment="1" applyProtection="1">
      <alignment horizontal="center" vertical="center" wrapText="1"/>
      <protection hidden="1"/>
    </xf>
    <xf numFmtId="0" fontId="7" fillId="0" borderId="0" xfId="0" applyFont="1" applyAlignment="1" applyProtection="1">
      <alignment vertical="center"/>
      <protection locked="0"/>
    </xf>
    <xf numFmtId="0" fontId="5" fillId="0" borderId="0" xfId="0" applyFont="1" applyAlignment="1" applyProtection="1">
      <alignment horizontal="center" vertical="center"/>
      <protection hidden="1"/>
    </xf>
    <xf numFmtId="164" fontId="5" fillId="0" borderId="0" xfId="0" applyNumberFormat="1" applyFont="1" applyAlignment="1" applyProtection="1">
      <alignment horizontal="center" vertical="center" wrapText="1"/>
      <protection hidden="1"/>
    </xf>
    <xf numFmtId="0" fontId="2" fillId="0" borderId="0" xfId="2" applyFont="1" applyAlignment="1" applyProtection="1">
      <alignment horizontal="center" vertical="center"/>
      <protection locked="0"/>
    </xf>
    <xf numFmtId="165" fontId="2" fillId="0" borderId="0" xfId="0" applyNumberFormat="1" applyFont="1" applyAlignment="1">
      <alignment horizontal="center" vertical="center"/>
    </xf>
    <xf numFmtId="0" fontId="8" fillId="0" borderId="0" xfId="0" applyFont="1" applyAlignment="1">
      <alignment vertical="center"/>
    </xf>
    <xf numFmtId="165" fontId="2" fillId="0" borderId="0" xfId="0" applyNumberFormat="1" applyFont="1" applyAlignment="1" applyProtection="1">
      <alignment vertical="center"/>
      <protection locked="0"/>
    </xf>
    <xf numFmtId="165" fontId="2" fillId="0" borderId="0" xfId="0" applyNumberFormat="1" applyFont="1" applyAlignment="1" applyProtection="1">
      <alignment horizontal="center" vertical="center"/>
      <protection locked="0"/>
    </xf>
    <xf numFmtId="0" fontId="2" fillId="0" borderId="0" xfId="2" applyFont="1" applyAlignment="1" applyProtection="1">
      <alignment horizontal="left" vertical="center" wrapText="1"/>
      <protection hidden="1"/>
    </xf>
    <xf numFmtId="0" fontId="7" fillId="0" borderId="0" xfId="0" applyFont="1" applyAlignment="1" applyProtection="1">
      <alignment vertical="center"/>
      <protection hidden="1"/>
    </xf>
    <xf numFmtId="165" fontId="2" fillId="2" borderId="0" xfId="0" applyNumberFormat="1" applyFont="1" applyFill="1" applyAlignment="1" applyProtection="1">
      <alignment horizontal="center" vertical="center"/>
      <protection locked="0"/>
    </xf>
    <xf numFmtId="0" fontId="9" fillId="0" borderId="0" xfId="2" applyFont="1" applyAlignment="1" applyProtection="1">
      <alignment horizontal="center" vertical="center"/>
      <protection locked="0"/>
    </xf>
    <xf numFmtId="0" fontId="9" fillId="0" borderId="0" xfId="2" applyFont="1" applyAlignment="1" applyProtection="1">
      <alignment horizontal="left" vertical="center"/>
      <protection locked="0"/>
    </xf>
    <xf numFmtId="165" fontId="9" fillId="0" borderId="0" xfId="0" applyNumberFormat="1" applyFont="1" applyAlignment="1" applyProtection="1">
      <alignment horizontal="center" vertical="center"/>
      <protection locked="0"/>
    </xf>
    <xf numFmtId="0" fontId="9" fillId="0" borderId="0" xfId="0" applyFont="1" applyAlignment="1" applyProtection="1">
      <alignment vertical="center"/>
      <protection locked="0"/>
    </xf>
    <xf numFmtId="165" fontId="9" fillId="0" borderId="0" xfId="0" applyNumberFormat="1" applyFont="1" applyAlignment="1">
      <alignment horizontal="center" vertical="center"/>
    </xf>
    <xf numFmtId="0" fontId="9" fillId="0" borderId="0" xfId="2" applyFont="1" applyAlignment="1" applyProtection="1">
      <alignment vertical="center"/>
      <protection locked="0"/>
    </xf>
    <xf numFmtId="0" fontId="9" fillId="0" borderId="0" xfId="0" applyFont="1" applyAlignment="1" applyProtection="1">
      <alignment vertical="center"/>
      <protection hidden="1"/>
    </xf>
    <xf numFmtId="0" fontId="2" fillId="0" borderId="0" xfId="2" applyFont="1" applyAlignment="1" applyProtection="1">
      <alignment horizontal="left" vertical="center"/>
      <protection locked="0"/>
    </xf>
    <xf numFmtId="0" fontId="7" fillId="0" borderId="0" xfId="2" applyFont="1" applyAlignment="1" applyProtection="1">
      <alignment vertical="center"/>
      <protection locked="0"/>
    </xf>
    <xf numFmtId="0" fontId="2" fillId="0" borderId="0" xfId="2" applyFont="1" applyAlignment="1" applyProtection="1">
      <alignment vertical="center"/>
      <protection locked="0"/>
    </xf>
    <xf numFmtId="165" fontId="5" fillId="0" borderId="0" xfId="0" applyNumberFormat="1" applyFont="1" applyAlignment="1">
      <alignment horizontal="center" vertical="center"/>
    </xf>
    <xf numFmtId="164" fontId="2" fillId="0" borderId="0" xfId="0" applyNumberFormat="1" applyFont="1" applyAlignment="1" applyProtection="1">
      <alignment horizontal="center" vertical="center"/>
      <protection hidden="1"/>
    </xf>
    <xf numFmtId="165" fontId="5" fillId="0" borderId="0" xfId="0" applyNumberFormat="1" applyFont="1" applyAlignment="1">
      <alignment horizontal="center" vertical="center" wrapText="1"/>
    </xf>
    <xf numFmtId="4" fontId="9" fillId="0" borderId="0" xfId="0" applyNumberFormat="1" applyFont="1" applyAlignment="1" applyProtection="1">
      <alignment horizontal="left" vertical="center"/>
      <protection locked="0"/>
    </xf>
    <xf numFmtId="0" fontId="9" fillId="0" borderId="0" xfId="0" applyFont="1" applyAlignment="1" applyProtection="1">
      <alignment horizontal="center" vertical="center"/>
      <protection locked="0"/>
    </xf>
    <xf numFmtId="165" fontId="2" fillId="0" borderId="0" xfId="0" applyNumberFormat="1" applyFont="1" applyAlignment="1">
      <alignment horizontal="left" vertical="center"/>
    </xf>
    <xf numFmtId="165" fontId="2" fillId="0" borderId="0" xfId="0" applyNumberFormat="1" applyFont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/>
      <protection locked="0"/>
    </xf>
    <xf numFmtId="1" fontId="7" fillId="0" borderId="0" xfId="0" applyNumberFormat="1" applyFont="1" applyAlignment="1" applyProtection="1">
      <alignment horizontal="center" vertical="center"/>
      <protection locked="0"/>
    </xf>
    <xf numFmtId="164" fontId="7" fillId="0" borderId="0" xfId="0" applyNumberFormat="1" applyFont="1" applyAlignment="1">
      <alignment horizontal="center" vertical="center"/>
    </xf>
    <xf numFmtId="164" fontId="8" fillId="0" borderId="0" xfId="0" applyNumberFormat="1" applyFont="1" applyAlignment="1">
      <alignment horizontal="center" vertical="center"/>
    </xf>
    <xf numFmtId="164" fontId="2" fillId="0" borderId="0" xfId="0" applyNumberFormat="1" applyFont="1" applyAlignment="1" applyProtection="1">
      <alignment horizontal="center" vertical="center"/>
      <protection locked="0"/>
    </xf>
    <xf numFmtId="0" fontId="10" fillId="0" borderId="0" xfId="2" applyFont="1" applyAlignment="1" applyProtection="1">
      <alignment vertical="center"/>
      <protection locked="0"/>
    </xf>
    <xf numFmtId="164" fontId="5" fillId="0" borderId="0" xfId="0" applyNumberFormat="1" applyFont="1" applyAlignment="1" applyProtection="1">
      <alignment vertical="center"/>
      <protection locked="0"/>
    </xf>
    <xf numFmtId="0" fontId="5" fillId="0" borderId="0" xfId="0" applyFont="1" applyAlignment="1" applyProtection="1">
      <alignment vertical="center"/>
      <protection locked="0"/>
    </xf>
    <xf numFmtId="0" fontId="5" fillId="0" borderId="0" xfId="0" applyFont="1" applyAlignment="1" applyProtection="1">
      <alignment vertical="center"/>
      <protection hidden="1"/>
    </xf>
    <xf numFmtId="0" fontId="2" fillId="0" borderId="0" xfId="0" applyFont="1" applyAlignment="1" applyProtection="1">
      <alignment horizontal="center" vertical="center"/>
      <protection locked="0" hidden="1"/>
    </xf>
    <xf numFmtId="165" fontId="5" fillId="0" borderId="0" xfId="0" applyNumberFormat="1" applyFont="1" applyAlignment="1" applyProtection="1">
      <alignment horizontal="center" vertical="center"/>
      <protection locked="0"/>
    </xf>
    <xf numFmtId="0" fontId="2" fillId="0" borderId="0" xfId="0" applyFont="1" applyAlignment="1" applyProtection="1">
      <alignment horizontal="left" vertical="center"/>
      <protection hidden="1"/>
    </xf>
    <xf numFmtId="0" fontId="7" fillId="0" borderId="0" xfId="0" applyFont="1" applyAlignment="1" applyProtection="1">
      <alignment horizontal="center" vertical="center"/>
      <protection hidden="1"/>
    </xf>
    <xf numFmtId="0" fontId="5" fillId="0" borderId="0" xfId="0" applyFont="1" applyAlignment="1" applyProtection="1">
      <alignment horizontal="left" vertical="center"/>
      <protection locked="0"/>
    </xf>
    <xf numFmtId="0" fontId="5" fillId="0" borderId="1" xfId="0" applyFont="1" applyBorder="1" applyAlignment="1" applyProtection="1">
      <alignment horizontal="center" vertical="center"/>
      <protection locked="0"/>
    </xf>
    <xf numFmtId="0" fontId="2" fillId="0" borderId="0" xfId="0" applyFont="1" applyAlignment="1" applyProtection="1">
      <alignment horizontal="left" vertical="center"/>
      <protection locked="0"/>
    </xf>
    <xf numFmtId="0" fontId="6" fillId="0" borderId="2" xfId="0" applyFont="1" applyBorder="1" applyAlignment="1" applyProtection="1">
      <alignment horizontal="center" vertical="center"/>
      <protection locked="0"/>
    </xf>
    <xf numFmtId="0" fontId="6" fillId="0" borderId="0" xfId="0" applyFont="1" applyAlignment="1" applyProtection="1">
      <alignment vertical="center"/>
      <protection locked="0"/>
    </xf>
    <xf numFmtId="0" fontId="5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horizont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Protection="1">
      <protection locked="0"/>
    </xf>
    <xf numFmtId="0" fontId="2" fillId="0" borderId="0" xfId="1" applyFont="1" applyProtection="1">
      <protection hidden="1"/>
    </xf>
    <xf numFmtId="0" fontId="2" fillId="0" borderId="0" xfId="1" applyFont="1" applyAlignment="1" applyProtection="1">
      <alignment horizontal="center"/>
      <protection hidden="1"/>
    </xf>
    <xf numFmtId="0" fontId="2" fillId="0" borderId="0" xfId="1" applyFont="1" applyAlignment="1">
      <alignment horizontal="right" vertical="center"/>
    </xf>
    <xf numFmtId="0" fontId="2" fillId="0" borderId="0" xfId="1" applyFont="1" applyAlignment="1" applyProtection="1">
      <alignment horizontal="left" vertical="center"/>
      <protection locked="0"/>
    </xf>
    <xf numFmtId="0" fontId="2" fillId="0" borderId="0" xfId="0" applyFont="1" applyProtection="1">
      <protection locked="0"/>
    </xf>
    <xf numFmtId="0" fontId="2" fillId="0" borderId="0" xfId="0" applyFont="1" applyProtection="1">
      <protection hidden="1"/>
    </xf>
    <xf numFmtId="0" fontId="2" fillId="0" borderId="0" xfId="1" applyFont="1" applyAlignment="1">
      <alignment horizontal="right"/>
    </xf>
    <xf numFmtId="0" fontId="2" fillId="0" borderId="0" xfId="1" applyFont="1" applyAlignment="1" applyProtection="1">
      <alignment horizontal="right"/>
      <protection locked="0"/>
    </xf>
    <xf numFmtId="0" fontId="3" fillId="0" borderId="0" xfId="1" applyFont="1" applyAlignment="1" applyProtection="1">
      <alignment horizontal="center"/>
      <protection locked="0"/>
    </xf>
    <xf numFmtId="0" fontId="3" fillId="0" borderId="0" xfId="1" applyFont="1" applyAlignment="1" applyProtection="1">
      <alignment horizontal="center" vertical="center" wrapText="1"/>
      <protection locked="0"/>
    </xf>
    <xf numFmtId="0" fontId="3" fillId="0" borderId="0" xfId="1" applyFont="1" applyAlignment="1" applyProtection="1">
      <alignment horizontal="left" vertical="center"/>
      <protection locked="0"/>
    </xf>
    <xf numFmtId="0" fontId="3" fillId="0" borderId="0" xfId="1" applyFont="1" applyAlignment="1" applyProtection="1">
      <alignment horizontal="center" vertical="center"/>
      <protection locked="0"/>
    </xf>
    <xf numFmtId="0" fontId="2" fillId="0" borderId="0" xfId="0" applyFont="1" applyAlignment="1">
      <alignment vertical="center"/>
    </xf>
    <xf numFmtId="0" fontId="5" fillId="0" borderId="0" xfId="1" applyFont="1" applyAlignment="1" applyProtection="1">
      <alignment horizontal="center" vertical="center"/>
      <protection hidden="1"/>
    </xf>
    <xf numFmtId="0" fontId="7" fillId="0" borderId="0" xfId="0" applyFont="1" applyAlignment="1" applyProtection="1">
      <alignment horizontal="right" vertical="center" wrapText="1"/>
      <protection hidden="1"/>
    </xf>
    <xf numFmtId="0" fontId="7" fillId="0" borderId="0" xfId="0" applyFont="1" applyAlignment="1" applyProtection="1">
      <alignment horizontal="right" vertical="center" wrapText="1"/>
      <protection locked="0"/>
    </xf>
    <xf numFmtId="0" fontId="11" fillId="0" borderId="3" xfId="1" applyFont="1" applyBorder="1" applyAlignment="1" applyProtection="1">
      <alignment horizontal="center" vertical="center"/>
      <protection hidden="1"/>
    </xf>
    <xf numFmtId="0" fontId="11" fillId="0" borderId="4" xfId="1" applyFont="1" applyBorder="1" applyAlignment="1" applyProtection="1">
      <alignment horizontal="center" vertical="center"/>
      <protection hidden="1"/>
    </xf>
    <xf numFmtId="0" fontId="11" fillId="0" borderId="5" xfId="1" applyFont="1" applyBorder="1" applyAlignment="1" applyProtection="1">
      <alignment horizontal="center" vertical="center" wrapText="1"/>
      <protection hidden="1"/>
    </xf>
    <xf numFmtId="0" fontId="11" fillId="0" borderId="5" xfId="1" applyFont="1" applyBorder="1" applyAlignment="1" applyProtection="1">
      <alignment horizontal="center" vertical="center"/>
      <protection hidden="1"/>
    </xf>
    <xf numFmtId="0" fontId="11" fillId="0" borderId="6" xfId="0" applyFont="1" applyBorder="1" applyAlignment="1" applyProtection="1">
      <alignment horizontal="center" vertical="center" wrapText="1"/>
      <protection hidden="1"/>
    </xf>
    <xf numFmtId="0" fontId="11" fillId="0" borderId="0" xfId="0" applyFont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left" vertical="center"/>
      <protection locked="0"/>
    </xf>
    <xf numFmtId="0" fontId="12" fillId="0" borderId="0" xfId="0" applyFont="1" applyAlignment="1" applyProtection="1">
      <alignment horizontal="center"/>
      <protection locked="0"/>
    </xf>
    <xf numFmtId="0" fontId="5" fillId="0" borderId="6" xfId="1" applyFont="1" applyBorder="1" applyAlignment="1" applyProtection="1">
      <alignment horizontal="center" vertical="center"/>
      <protection hidden="1"/>
    </xf>
    <xf numFmtId="166" fontId="5" fillId="0" borderId="4" xfId="1" applyNumberFormat="1" applyFont="1" applyBorder="1" applyAlignment="1" applyProtection="1">
      <alignment horizontal="left" vertical="center" wrapText="1"/>
      <protection hidden="1"/>
    </xf>
    <xf numFmtId="167" fontId="5" fillId="0" borderId="6" xfId="1" applyNumberFormat="1" applyFont="1" applyBorder="1" applyAlignment="1" applyProtection="1">
      <alignment horizontal="center" vertical="center" wrapText="1"/>
      <protection locked="0"/>
    </xf>
    <xf numFmtId="165" fontId="5" fillId="0" borderId="6" xfId="1" applyNumberFormat="1" applyFont="1" applyBorder="1" applyAlignment="1">
      <alignment horizontal="center" vertical="center"/>
    </xf>
    <xf numFmtId="165" fontId="5" fillId="0" borderId="7" xfId="1" applyNumberFormat="1" applyFont="1" applyBorder="1" applyAlignment="1" applyProtection="1">
      <alignment horizontal="center" vertical="center"/>
      <protection locked="0"/>
    </xf>
    <xf numFmtId="165" fontId="2" fillId="0" borderId="7" xfId="0" applyNumberFormat="1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horizontal="left" vertical="center" wrapText="1"/>
      <protection locked="0"/>
    </xf>
    <xf numFmtId="165" fontId="5" fillId="0" borderId="0" xfId="1" applyNumberFormat="1" applyFont="1" applyAlignment="1" applyProtection="1">
      <alignment horizontal="center" vertical="center"/>
      <protection locked="0"/>
    </xf>
    <xf numFmtId="0" fontId="10" fillId="0" borderId="6" xfId="2" applyFont="1" applyBorder="1" applyAlignment="1" applyProtection="1">
      <alignment horizontal="center" vertical="center"/>
      <protection locked="0"/>
    </xf>
    <xf numFmtId="0" fontId="2" fillId="0" borderId="4" xfId="2" applyFont="1" applyBorder="1" applyAlignment="1" applyProtection="1">
      <alignment horizontal="left" vertical="center"/>
      <protection hidden="1"/>
    </xf>
    <xf numFmtId="164" fontId="2" fillId="0" borderId="6" xfId="2" applyNumberFormat="1" applyFont="1" applyBorder="1" applyAlignment="1" applyProtection="1">
      <alignment horizontal="center" vertical="center"/>
      <protection locked="0"/>
    </xf>
    <xf numFmtId="165" fontId="2" fillId="0" borderId="6" xfId="1" applyNumberFormat="1" applyFont="1" applyBorder="1" applyAlignment="1">
      <alignment horizontal="center" vertical="center"/>
    </xf>
    <xf numFmtId="165" fontId="2" fillId="0" borderId="0" xfId="1" applyNumberFormat="1" applyFont="1" applyAlignment="1" applyProtection="1">
      <alignment horizontal="center" vertical="center"/>
      <protection locked="0"/>
    </xf>
    <xf numFmtId="0" fontId="2" fillId="0" borderId="4" xfId="2" applyFont="1" applyBorder="1" applyAlignment="1" applyProtection="1">
      <alignment horizontal="left" vertical="center" wrapText="1"/>
      <protection hidden="1"/>
    </xf>
    <xf numFmtId="165" fontId="2" fillId="0" borderId="6" xfId="1" applyNumberFormat="1" applyFont="1" applyBorder="1" applyAlignment="1" applyProtection="1">
      <alignment horizontal="center" vertical="center"/>
      <protection locked="0"/>
    </xf>
    <xf numFmtId="2" fontId="2" fillId="0" borderId="0" xfId="0" applyNumberFormat="1" applyFont="1" applyAlignment="1" applyProtection="1">
      <alignment horizontal="left" vertical="center"/>
      <protection locked="0"/>
    </xf>
    <xf numFmtId="2" fontId="2" fillId="0" borderId="0" xfId="0" applyNumberFormat="1" applyFont="1" applyAlignment="1" applyProtection="1">
      <alignment horizontal="center" vertical="center"/>
      <protection locked="0"/>
    </xf>
    <xf numFmtId="164" fontId="9" fillId="0" borderId="6" xfId="1" applyNumberFormat="1" applyFont="1" applyBorder="1" applyAlignment="1" applyProtection="1">
      <alignment horizontal="center" vertical="center"/>
      <protection locked="0"/>
    </xf>
    <xf numFmtId="0" fontId="9" fillId="0" borderId="4" xfId="2" applyFont="1" applyBorder="1" applyAlignment="1" applyProtection="1">
      <alignment horizontal="left" vertical="center"/>
      <protection locked="0"/>
    </xf>
    <xf numFmtId="165" fontId="9" fillId="0" borderId="0" xfId="1" applyNumberFormat="1" applyFont="1" applyAlignment="1" applyProtection="1">
      <alignment horizontal="center" vertical="center"/>
      <protection locked="0"/>
    </xf>
    <xf numFmtId="2" fontId="9" fillId="0" borderId="0" xfId="0" applyNumberFormat="1" applyFont="1" applyAlignment="1" applyProtection="1">
      <alignment horizontal="left" vertical="center"/>
      <protection locked="0"/>
    </xf>
    <xf numFmtId="2" fontId="9" fillId="0" borderId="0" xfId="0" applyNumberFormat="1" applyFont="1" applyAlignment="1" applyProtection="1">
      <alignment horizontal="center" vertical="center"/>
      <protection locked="0"/>
    </xf>
    <xf numFmtId="0" fontId="9" fillId="0" borderId="0" xfId="0" applyFont="1" applyProtection="1">
      <protection locked="0"/>
    </xf>
    <xf numFmtId="0" fontId="2" fillId="0" borderId="4" xfId="2" applyFont="1" applyBorder="1" applyAlignment="1" applyProtection="1">
      <alignment horizontal="left" vertical="center"/>
      <protection locked="0"/>
    </xf>
    <xf numFmtId="0" fontId="10" fillId="0" borderId="0" xfId="2" applyFont="1" applyAlignment="1" applyProtection="1">
      <alignment horizontal="left" vertical="center"/>
      <protection locked="0"/>
    </xf>
    <xf numFmtId="165" fontId="2" fillId="0" borderId="0" xfId="0" applyNumberFormat="1" applyFont="1" applyAlignment="1" applyProtection="1">
      <alignment horizontal="left" vertical="center"/>
      <protection locked="0"/>
    </xf>
    <xf numFmtId="0" fontId="5" fillId="0" borderId="6" xfId="1" applyFont="1" applyBorder="1" applyAlignment="1" applyProtection="1">
      <alignment horizontal="right" vertical="center"/>
      <protection hidden="1"/>
    </xf>
    <xf numFmtId="0" fontId="11" fillId="0" borderId="0" xfId="0" applyFont="1" applyAlignment="1" applyProtection="1">
      <alignment horizontal="left" vertical="center"/>
      <protection locked="0"/>
    </xf>
    <xf numFmtId="0" fontId="11" fillId="0" borderId="0" xfId="0" applyFont="1" applyAlignment="1" applyProtection="1">
      <alignment horizontal="center" vertical="center"/>
      <protection locked="0"/>
    </xf>
    <xf numFmtId="0" fontId="11" fillId="0" borderId="0" xfId="0" applyFont="1" applyProtection="1">
      <protection locked="0"/>
    </xf>
    <xf numFmtId="0" fontId="11" fillId="0" borderId="0" xfId="0" applyFont="1" applyProtection="1">
      <protection hidden="1"/>
    </xf>
    <xf numFmtId="165" fontId="9" fillId="0" borderId="6" xfId="1" applyNumberFormat="1" applyFont="1" applyBorder="1" applyAlignment="1" applyProtection="1">
      <alignment horizontal="center" vertical="center"/>
      <protection locked="0"/>
    </xf>
    <xf numFmtId="165" fontId="9" fillId="0" borderId="0" xfId="0" applyNumberFormat="1" applyFont="1" applyAlignment="1" applyProtection="1">
      <alignment horizontal="left" vertical="center"/>
      <protection locked="0"/>
    </xf>
    <xf numFmtId="0" fontId="13" fillId="0" borderId="0" xfId="0" applyFont="1" applyAlignment="1" applyProtection="1">
      <alignment horizontal="center" vertical="center"/>
      <protection locked="0"/>
    </xf>
    <xf numFmtId="0" fontId="13" fillId="0" borderId="0" xfId="0" applyFont="1" applyProtection="1">
      <protection locked="0"/>
    </xf>
    <xf numFmtId="0" fontId="13" fillId="0" borderId="0" xfId="0" applyFont="1" applyAlignment="1" applyProtection="1">
      <alignment horizontal="left" vertical="center"/>
      <protection locked="0"/>
    </xf>
    <xf numFmtId="165" fontId="10" fillId="0" borderId="0" xfId="0" applyNumberFormat="1" applyFont="1" applyAlignment="1">
      <alignment horizontal="left" vertical="center"/>
    </xf>
    <xf numFmtId="0" fontId="10" fillId="0" borderId="0" xfId="0" applyFont="1" applyAlignment="1" applyProtection="1">
      <alignment horizontal="center" vertical="center"/>
      <protection locked="0"/>
    </xf>
    <xf numFmtId="0" fontId="10" fillId="0" borderId="0" xfId="0" applyFont="1" applyProtection="1">
      <protection locked="0"/>
    </xf>
    <xf numFmtId="0" fontId="10" fillId="0" borderId="0" xfId="0" applyFont="1" applyProtection="1">
      <protection hidden="1"/>
    </xf>
    <xf numFmtId="0" fontId="10" fillId="0" borderId="0" xfId="0" applyFont="1" applyAlignment="1" applyProtection="1">
      <alignment horizontal="left" vertical="center"/>
      <protection locked="0"/>
    </xf>
    <xf numFmtId="0" fontId="2" fillId="2" borderId="0" xfId="2" applyFont="1" applyFill="1" applyAlignment="1" applyProtection="1">
      <alignment horizontal="left" vertical="center" wrapText="1"/>
      <protection hidden="1"/>
    </xf>
    <xf numFmtId="164" fontId="10" fillId="0" borderId="0" xfId="0" applyNumberFormat="1" applyFont="1" applyAlignment="1" applyProtection="1">
      <alignment horizontal="left" vertical="center"/>
      <protection locked="0"/>
    </xf>
    <xf numFmtId="164" fontId="10" fillId="0" borderId="0" xfId="0" applyNumberFormat="1" applyFont="1" applyAlignment="1" applyProtection="1">
      <alignment horizontal="center" vertical="center"/>
      <protection locked="0"/>
    </xf>
    <xf numFmtId="0" fontId="10" fillId="0" borderId="0" xfId="0" applyFont="1" applyAlignment="1" applyProtection="1">
      <alignment vertical="center"/>
      <protection locked="0"/>
    </xf>
    <xf numFmtId="0" fontId="10" fillId="0" borderId="0" xfId="0" applyFont="1" applyAlignment="1" applyProtection="1">
      <alignment vertical="center"/>
      <protection hidden="1"/>
    </xf>
    <xf numFmtId="164" fontId="7" fillId="0" borderId="6" xfId="2" applyNumberFormat="1" applyFont="1" applyBorder="1" applyAlignment="1" applyProtection="1">
      <alignment horizontal="center" vertical="center"/>
      <protection locked="0"/>
    </xf>
    <xf numFmtId="164" fontId="7" fillId="0" borderId="6" xfId="1" applyNumberFormat="1" applyFont="1" applyBorder="1" applyAlignment="1" applyProtection="1">
      <alignment horizontal="center" vertical="center"/>
      <protection locked="0"/>
    </xf>
    <xf numFmtId="0" fontId="9" fillId="0" borderId="0" xfId="0" applyFont="1" applyAlignment="1" applyProtection="1">
      <alignment horizontal="left" vertical="center"/>
      <protection locked="0"/>
    </xf>
    <xf numFmtId="164" fontId="9" fillId="0" borderId="6" xfId="2" applyNumberFormat="1" applyFont="1" applyBorder="1" applyAlignment="1" applyProtection="1">
      <alignment horizontal="center" vertical="center"/>
      <protection locked="0"/>
    </xf>
    <xf numFmtId="0" fontId="9" fillId="0" borderId="4" xfId="2" applyFont="1" applyBorder="1" applyAlignment="1" applyProtection="1">
      <alignment horizontal="left" vertical="center"/>
      <protection hidden="1"/>
    </xf>
    <xf numFmtId="165" fontId="9" fillId="0" borderId="6" xfId="1" applyNumberFormat="1" applyFont="1" applyBorder="1" applyAlignment="1">
      <alignment horizontal="center" vertical="center"/>
    </xf>
    <xf numFmtId="0" fontId="9" fillId="0" borderId="0" xfId="0" applyFont="1" applyProtection="1">
      <protection hidden="1"/>
    </xf>
    <xf numFmtId="0" fontId="5" fillId="0" borderId="6" xfId="1" applyFont="1" applyBorder="1" applyAlignment="1" applyProtection="1">
      <alignment horizontal="right" vertical="center"/>
      <protection locked="0"/>
    </xf>
    <xf numFmtId="166" fontId="5" fillId="0" borderId="4" xfId="1" applyNumberFormat="1" applyFont="1" applyBorder="1" applyAlignment="1">
      <alignment horizontal="left" vertical="center" wrapText="1"/>
    </xf>
    <xf numFmtId="165" fontId="5" fillId="0" borderId="0" xfId="0" applyNumberFormat="1" applyFont="1" applyAlignment="1" applyProtection="1">
      <alignment horizontal="left" vertical="center"/>
      <protection locked="0"/>
    </xf>
    <xf numFmtId="0" fontId="5" fillId="0" borderId="0" xfId="0" applyFont="1" applyAlignment="1" applyProtection="1">
      <alignment horizontal="center" vertical="center"/>
      <protection locked="0"/>
    </xf>
    <xf numFmtId="0" fontId="5" fillId="0" borderId="0" xfId="0" applyFont="1" applyProtection="1">
      <protection hidden="1"/>
    </xf>
    <xf numFmtId="0" fontId="10" fillId="0" borderId="6" xfId="1" applyFont="1" applyBorder="1" applyAlignment="1" applyProtection="1">
      <alignment horizontal="center" vertical="center"/>
      <protection locked="0"/>
    </xf>
    <xf numFmtId="0" fontId="9" fillId="0" borderId="6" xfId="1" applyFont="1" applyBorder="1" applyAlignment="1" applyProtection="1">
      <alignment horizontal="center" vertical="center"/>
      <protection locked="0"/>
    </xf>
    <xf numFmtId="0" fontId="13" fillId="0" borderId="0" xfId="0" applyFont="1" applyProtection="1">
      <protection hidden="1"/>
    </xf>
    <xf numFmtId="165" fontId="2" fillId="0" borderId="7" xfId="1" applyNumberFormat="1" applyFont="1" applyBorder="1" applyAlignment="1" applyProtection="1">
      <alignment horizontal="center" vertical="center"/>
      <protection locked="0"/>
    </xf>
    <xf numFmtId="0" fontId="3" fillId="0" borderId="0" xfId="0" applyFont="1" applyProtection="1">
      <protection locked="0"/>
    </xf>
    <xf numFmtId="0" fontId="3" fillId="0" borderId="0" xfId="0" applyFont="1" applyProtection="1">
      <protection hidden="1"/>
    </xf>
    <xf numFmtId="0" fontId="2" fillId="0" borderId="0" xfId="1" applyFont="1" applyAlignment="1" applyProtection="1">
      <alignment horizontal="center" vertical="center"/>
      <protection locked="0"/>
    </xf>
    <xf numFmtId="166" fontId="2" fillId="0" borderId="0" xfId="1" applyNumberFormat="1" applyFont="1" applyAlignment="1" applyProtection="1">
      <alignment horizontal="left" vertical="center" wrapText="1"/>
      <protection locked="0"/>
    </xf>
    <xf numFmtId="166" fontId="5" fillId="0" borderId="0" xfId="1" applyNumberFormat="1" applyFont="1" applyAlignment="1" applyProtection="1">
      <alignment vertical="center" wrapText="1"/>
      <protection locked="0"/>
    </xf>
    <xf numFmtId="0" fontId="6" fillId="0" borderId="0" xfId="0" applyFont="1" applyAlignment="1" applyProtection="1">
      <alignment horizontal="center" vertical="center"/>
      <protection locked="0"/>
    </xf>
    <xf numFmtId="0" fontId="5" fillId="0" borderId="1" xfId="0" applyFont="1" applyBorder="1" applyAlignment="1" applyProtection="1">
      <alignment horizontal="center"/>
      <protection locked="0"/>
    </xf>
    <xf numFmtId="0" fontId="7" fillId="0" borderId="0" xfId="0" applyFont="1" applyProtection="1">
      <protection locked="0"/>
    </xf>
    <xf numFmtId="0" fontId="5" fillId="0" borderId="0" xfId="0" applyFont="1" applyAlignment="1" applyProtection="1">
      <alignment horizontal="right"/>
      <protection locked="0"/>
    </xf>
    <xf numFmtId="0" fontId="7" fillId="0" borderId="0" xfId="0" applyFont="1" applyProtection="1">
      <protection hidden="1"/>
    </xf>
    <xf numFmtId="0" fontId="7" fillId="0" borderId="0" xfId="2" applyFont="1" applyAlignment="1" applyProtection="1">
      <alignment vertical="center"/>
      <protection hidden="1"/>
    </xf>
    <xf numFmtId="0" fontId="3" fillId="0" borderId="0" xfId="1" applyFont="1" applyAlignment="1" applyProtection="1">
      <alignment vertical="center"/>
      <protection locked="0"/>
    </xf>
    <xf numFmtId="0" fontId="2" fillId="0" borderId="0" xfId="2" applyFont="1" applyAlignment="1" applyProtection="1">
      <alignment vertical="center"/>
      <protection hidden="1"/>
    </xf>
    <xf numFmtId="0" fontId="7" fillId="0" borderId="0" xfId="2" applyFont="1" applyAlignment="1" applyProtection="1">
      <alignment vertical="center" wrapText="1"/>
      <protection locked="0"/>
    </xf>
    <xf numFmtId="0" fontId="7" fillId="0" borderId="0" xfId="2" applyFont="1" applyAlignment="1" applyProtection="1">
      <alignment horizontal="center" vertical="center"/>
      <protection hidden="1"/>
    </xf>
    <xf numFmtId="0" fontId="7" fillId="0" borderId="0" xfId="2" applyFont="1" applyAlignment="1" applyProtection="1">
      <alignment horizontal="right" vertical="center"/>
      <protection hidden="1"/>
    </xf>
    <xf numFmtId="0" fontId="7" fillId="0" borderId="3" xfId="1" applyFont="1" applyBorder="1" applyAlignment="1" applyProtection="1">
      <alignment vertical="center"/>
      <protection hidden="1"/>
    </xf>
    <xf numFmtId="0" fontId="7" fillId="0" borderId="3" xfId="2" applyFont="1" applyBorder="1" applyAlignment="1" applyProtection="1">
      <alignment horizontal="center" vertical="center" wrapText="1"/>
      <protection hidden="1"/>
    </xf>
    <xf numFmtId="0" fontId="7" fillId="0" borderId="6" xfId="0" applyFont="1" applyBorder="1" applyAlignment="1" applyProtection="1">
      <alignment horizontal="center" vertical="center" wrapText="1"/>
      <protection locked="0"/>
    </xf>
    <xf numFmtId="0" fontId="8" fillId="0" borderId="6" xfId="2" applyFont="1" applyBorder="1" applyAlignment="1" applyProtection="1">
      <alignment horizontal="center" vertical="center" wrapText="1"/>
      <protection hidden="1"/>
    </xf>
    <xf numFmtId="0" fontId="5" fillId="0" borderId="6" xfId="2" applyFont="1" applyBorder="1" applyAlignment="1" applyProtection="1">
      <alignment horizontal="center" vertical="center"/>
      <protection hidden="1"/>
    </xf>
    <xf numFmtId="0" fontId="5" fillId="0" borderId="6" xfId="2" applyFont="1" applyBorder="1" applyAlignment="1" applyProtection="1">
      <alignment horizontal="center" vertical="center" wrapText="1"/>
      <protection hidden="1"/>
    </xf>
    <xf numFmtId="165" fontId="5" fillId="0" borderId="6" xfId="2" applyNumberFormat="1" applyFont="1" applyBorder="1" applyAlignment="1">
      <alignment horizontal="center" vertical="center"/>
    </xf>
    <xf numFmtId="165" fontId="11" fillId="0" borderId="6" xfId="2" applyNumberFormat="1" applyFont="1" applyBorder="1" applyAlignment="1">
      <alignment horizontal="center" vertical="center"/>
    </xf>
    <xf numFmtId="165" fontId="5" fillId="0" borderId="6" xfId="2" applyNumberFormat="1" applyFont="1" applyBorder="1" applyAlignment="1" applyProtection="1">
      <alignment horizontal="center" vertical="center"/>
      <protection locked="0"/>
    </xf>
    <xf numFmtId="0" fontId="2" fillId="0" borderId="6" xfId="2" applyFont="1" applyBorder="1" applyAlignment="1" applyProtection="1">
      <alignment vertical="center"/>
      <protection hidden="1"/>
    </xf>
    <xf numFmtId="165" fontId="2" fillId="0" borderId="6" xfId="2" applyNumberFormat="1" applyFont="1" applyBorder="1" applyAlignment="1" applyProtection="1">
      <alignment horizontal="center" vertical="center"/>
      <protection locked="0"/>
    </xf>
    <xf numFmtId="165" fontId="2" fillId="0" borderId="6" xfId="2" applyNumberFormat="1" applyFont="1" applyBorder="1" applyAlignment="1">
      <alignment horizontal="center" vertical="center"/>
    </xf>
    <xf numFmtId="165" fontId="10" fillId="0" borderId="6" xfId="2" applyNumberFormat="1" applyFont="1" applyBorder="1" applyAlignment="1">
      <alignment horizontal="center" vertical="center"/>
    </xf>
    <xf numFmtId="0" fontId="10" fillId="0" borderId="0" xfId="2" applyFont="1" applyAlignment="1" applyProtection="1">
      <alignment vertical="center"/>
      <protection hidden="1"/>
    </xf>
    <xf numFmtId="0" fontId="2" fillId="0" borderId="6" xfId="2" applyFont="1" applyBorder="1" applyAlignment="1">
      <alignment vertical="center" wrapText="1"/>
    </xf>
    <xf numFmtId="0" fontId="2" fillId="0" borderId="6" xfId="2" applyFont="1" applyBorder="1" applyAlignment="1" applyProtection="1">
      <alignment vertical="center" wrapText="1"/>
      <protection hidden="1"/>
    </xf>
    <xf numFmtId="165" fontId="2" fillId="0" borderId="6" xfId="2" applyNumberFormat="1" applyFont="1" applyBorder="1" applyAlignment="1" applyProtection="1">
      <alignment horizontal="center" vertical="center" wrapText="1"/>
      <protection locked="0"/>
    </xf>
    <xf numFmtId="165" fontId="2" fillId="2" borderId="6" xfId="2" applyNumberFormat="1" applyFont="1" applyFill="1" applyBorder="1" applyAlignment="1">
      <alignment horizontal="center" vertical="center"/>
    </xf>
    <xf numFmtId="0" fontId="2" fillId="0" borderId="6" xfId="2" applyFont="1" applyBorder="1" applyAlignment="1" applyProtection="1">
      <alignment horizontal="left" vertical="center" wrapText="1"/>
      <protection hidden="1"/>
    </xf>
    <xf numFmtId="0" fontId="7" fillId="0" borderId="0" xfId="2" applyFont="1" applyAlignment="1">
      <alignment horizontal="left" vertical="center"/>
    </xf>
    <xf numFmtId="165" fontId="2" fillId="0" borderId="6" xfId="2" applyNumberFormat="1" applyFont="1" applyBorder="1" applyAlignment="1">
      <alignment horizontal="center" vertical="center" wrapText="1"/>
    </xf>
    <xf numFmtId="164" fontId="10" fillId="0" borderId="6" xfId="2" applyNumberFormat="1" applyFont="1" applyBorder="1" applyAlignment="1" applyProtection="1">
      <alignment horizontal="center" vertical="center"/>
      <protection locked="0"/>
    </xf>
    <xf numFmtId="0" fontId="7" fillId="0" borderId="6" xfId="2" applyFont="1" applyBorder="1" applyAlignment="1" applyProtection="1">
      <alignment vertical="center"/>
      <protection hidden="1"/>
    </xf>
    <xf numFmtId="165" fontId="7" fillId="0" borderId="6" xfId="2" applyNumberFormat="1" applyFont="1" applyBorder="1" applyAlignment="1" applyProtection="1">
      <alignment horizontal="center" vertical="center" wrapText="1"/>
      <protection locked="0"/>
    </xf>
    <xf numFmtId="165" fontId="7" fillId="0" borderId="6" xfId="2" applyNumberFormat="1" applyFont="1" applyBorder="1" applyAlignment="1">
      <alignment horizontal="center" vertical="center"/>
    </xf>
    <xf numFmtId="165" fontId="7" fillId="0" borderId="6" xfId="2" applyNumberFormat="1" applyFont="1" applyBorder="1" applyAlignment="1" applyProtection="1">
      <alignment horizontal="center" vertical="center"/>
      <protection locked="0"/>
    </xf>
    <xf numFmtId="0" fontId="2" fillId="0" borderId="6" xfId="2" applyFont="1" applyBorder="1" applyAlignment="1">
      <alignment vertical="center"/>
    </xf>
    <xf numFmtId="1" fontId="10" fillId="0" borderId="6" xfId="2" applyNumberFormat="1" applyFont="1" applyBorder="1" applyAlignment="1" applyProtection="1">
      <alignment horizontal="center" vertical="center"/>
      <protection locked="0"/>
    </xf>
    <xf numFmtId="0" fontId="2" fillId="0" borderId="6" xfId="2" applyFont="1" applyBorder="1" applyAlignment="1" applyProtection="1">
      <alignment horizontal="left" vertical="center"/>
      <protection locked="0"/>
    </xf>
    <xf numFmtId="0" fontId="5" fillId="0" borderId="6" xfId="2" applyFont="1" applyBorder="1" applyAlignment="1">
      <alignment horizontal="center" vertical="center" wrapText="1"/>
    </xf>
    <xf numFmtId="165" fontId="5" fillId="0" borderId="6" xfId="2" applyNumberFormat="1" applyFont="1" applyBorder="1" applyAlignment="1">
      <alignment horizontal="center" vertical="center" wrapText="1"/>
    </xf>
    <xf numFmtId="0" fontId="2" fillId="0" borderId="6" xfId="2" applyFont="1" applyBorder="1" applyAlignment="1" applyProtection="1">
      <alignment vertical="center"/>
      <protection locked="0"/>
    </xf>
    <xf numFmtId="164" fontId="15" fillId="0" borderId="6" xfId="2" applyNumberFormat="1" applyFont="1" applyBorder="1" applyAlignment="1" applyProtection="1">
      <alignment horizontal="center" vertical="center"/>
      <protection locked="0"/>
    </xf>
    <xf numFmtId="164" fontId="15" fillId="0" borderId="6" xfId="2" applyNumberFormat="1" applyFont="1" applyBorder="1" applyAlignment="1" applyProtection="1">
      <alignment vertical="center"/>
      <protection hidden="1"/>
    </xf>
    <xf numFmtId="165" fontId="15" fillId="0" borderId="6" xfId="2" applyNumberFormat="1" applyFont="1" applyBorder="1" applyAlignment="1" applyProtection="1">
      <alignment horizontal="center" vertical="center" wrapText="1"/>
      <protection locked="0"/>
    </xf>
    <xf numFmtId="165" fontId="15" fillId="0" borderId="6" xfId="2" applyNumberFormat="1" applyFont="1" applyBorder="1" applyAlignment="1">
      <alignment horizontal="center" vertical="center" wrapText="1"/>
    </xf>
    <xf numFmtId="165" fontId="15" fillId="0" borderId="6" xfId="2" applyNumberFormat="1" applyFont="1" applyBorder="1" applyAlignment="1">
      <alignment horizontal="center" vertical="center"/>
    </xf>
    <xf numFmtId="165" fontId="15" fillId="0" borderId="6" xfId="2" applyNumberFormat="1" applyFont="1" applyBorder="1" applyAlignment="1" applyProtection="1">
      <alignment horizontal="center" vertical="center"/>
      <protection locked="0"/>
    </xf>
    <xf numFmtId="164" fontId="15" fillId="0" borderId="0" xfId="2" applyNumberFormat="1" applyFont="1" applyAlignment="1" applyProtection="1">
      <alignment vertical="center"/>
      <protection locked="0"/>
    </xf>
    <xf numFmtId="164" fontId="15" fillId="0" borderId="0" xfId="2" applyNumberFormat="1" applyFont="1" applyAlignment="1" applyProtection="1">
      <alignment vertical="center"/>
      <protection hidden="1"/>
    </xf>
    <xf numFmtId="0" fontId="2" fillId="2" borderId="6" xfId="2" applyFont="1" applyFill="1" applyBorder="1" applyAlignment="1" applyProtection="1">
      <alignment vertical="center" wrapText="1"/>
      <protection hidden="1"/>
    </xf>
    <xf numFmtId="0" fontId="2" fillId="2" borderId="0" xfId="2" applyFont="1" applyFill="1" applyAlignment="1" applyProtection="1">
      <alignment horizontal="center" vertical="center"/>
      <protection hidden="1"/>
    </xf>
    <xf numFmtId="0" fontId="16" fillId="0" borderId="6" xfId="2" applyFont="1" applyBorder="1" applyAlignment="1">
      <alignment horizontal="left" vertical="center" wrapText="1"/>
    </xf>
    <xf numFmtId="0" fontId="2" fillId="0" borderId="0" xfId="2" applyFont="1" applyAlignment="1" applyProtection="1">
      <alignment horizontal="center" vertical="center" wrapText="1"/>
      <protection hidden="1"/>
    </xf>
    <xf numFmtId="0" fontId="2" fillId="0" borderId="6" xfId="2" applyFont="1" applyBorder="1" applyAlignment="1" applyProtection="1">
      <alignment vertical="center" wrapText="1"/>
      <protection locked="0"/>
    </xf>
    <xf numFmtId="0" fontId="15" fillId="0" borderId="6" xfId="2" applyFont="1" applyBorder="1" applyAlignment="1" applyProtection="1">
      <alignment horizontal="center" vertical="center"/>
      <protection locked="0"/>
    </xf>
    <xf numFmtId="0" fontId="15" fillId="0" borderId="6" xfId="2" applyFont="1" applyBorder="1" applyAlignment="1">
      <alignment vertical="center"/>
    </xf>
    <xf numFmtId="0" fontId="15" fillId="0" borderId="0" xfId="2" applyFont="1" applyAlignment="1" applyProtection="1">
      <alignment vertical="center"/>
      <protection locked="0"/>
    </xf>
    <xf numFmtId="0" fontId="15" fillId="0" borderId="0" xfId="2" applyFont="1" applyAlignment="1" applyProtection="1">
      <alignment vertical="center"/>
      <protection hidden="1"/>
    </xf>
    <xf numFmtId="0" fontId="8" fillId="0" borderId="6" xfId="2" applyFont="1" applyBorder="1" applyAlignment="1" applyProtection="1">
      <alignment horizontal="center" vertical="center"/>
      <protection hidden="1"/>
    </xf>
    <xf numFmtId="0" fontId="5" fillId="0" borderId="6" xfId="2" applyFont="1" applyBorder="1" applyAlignment="1" applyProtection="1">
      <alignment vertical="center"/>
      <protection hidden="1"/>
    </xf>
    <xf numFmtId="0" fontId="8" fillId="0" borderId="0" xfId="2" applyFont="1" applyAlignment="1" applyProtection="1">
      <alignment vertical="center"/>
      <protection locked="0"/>
    </xf>
    <xf numFmtId="0" fontId="8" fillId="0" borderId="0" xfId="2" applyFont="1" applyAlignment="1" applyProtection="1">
      <alignment vertical="center"/>
      <protection hidden="1"/>
    </xf>
    <xf numFmtId="0" fontId="8" fillId="0" borderId="0" xfId="2" applyFont="1" applyAlignment="1" applyProtection="1">
      <alignment horizontal="center" vertical="center"/>
      <protection hidden="1"/>
    </xf>
    <xf numFmtId="164" fontId="8" fillId="0" borderId="0" xfId="2" applyNumberFormat="1" applyFont="1" applyAlignment="1" applyProtection="1">
      <alignment horizontal="center" vertical="center"/>
      <protection hidden="1"/>
    </xf>
    <xf numFmtId="0" fontId="5" fillId="0" borderId="0" xfId="2" applyFont="1" applyAlignment="1" applyProtection="1">
      <alignment horizontal="left" vertical="center"/>
      <protection hidden="1"/>
    </xf>
    <xf numFmtId="0" fontId="5" fillId="0" borderId="0" xfId="2" applyFont="1" applyAlignment="1" applyProtection="1">
      <alignment horizontal="center" vertical="center"/>
      <protection locked="0"/>
    </xf>
    <xf numFmtId="0" fontId="7" fillId="0" borderId="0" xfId="2" applyFont="1" applyAlignment="1" applyProtection="1">
      <alignment horizontal="left" vertical="center"/>
      <protection hidden="1"/>
    </xf>
    <xf numFmtId="0" fontId="6" fillId="0" borderId="0" xfId="2" applyFont="1" applyAlignment="1" applyProtection="1">
      <alignment horizontal="center" vertical="center"/>
      <protection hidden="1"/>
    </xf>
    <xf numFmtId="0" fontId="17" fillId="0" borderId="0" xfId="2" applyFont="1" applyAlignment="1" applyProtection="1">
      <alignment horizontal="right" vertical="center"/>
      <protection hidden="1"/>
    </xf>
    <xf numFmtId="0" fontId="7" fillId="0" borderId="0" xfId="2" applyFont="1" applyAlignment="1" applyProtection="1">
      <alignment horizontal="center" vertical="center"/>
      <protection locked="0"/>
    </xf>
    <xf numFmtId="0" fontId="7" fillId="0" borderId="0" xfId="2" applyFont="1" applyAlignment="1" applyProtection="1">
      <alignment horizontal="left" vertical="center"/>
      <protection locked="0"/>
    </xf>
    <xf numFmtId="0" fontId="7" fillId="0" borderId="0" xfId="2" applyFont="1" applyAlignment="1" applyProtection="1">
      <alignment horizontal="center"/>
      <protection locked="0"/>
    </xf>
    <xf numFmtId="0" fontId="2" fillId="0" borderId="0" xfId="2" applyFont="1" applyAlignment="1" applyProtection="1">
      <alignment horizontal="center"/>
      <protection locked="0"/>
    </xf>
    <xf numFmtId="0" fontId="7" fillId="0" borderId="0" xfId="2" applyFont="1" applyAlignment="1" applyProtection="1">
      <alignment horizontal="left" vertical="center" wrapText="1"/>
      <protection locked="0"/>
    </xf>
    <xf numFmtId="0" fontId="7" fillId="0" borderId="0" xfId="2" applyFont="1" applyAlignment="1" applyProtection="1">
      <alignment horizontal="center" vertical="center" wrapText="1"/>
      <protection locked="0"/>
    </xf>
    <xf numFmtId="0" fontId="2" fillId="0" borderId="0" xfId="1" applyFont="1" applyAlignment="1" applyProtection="1">
      <alignment vertical="center"/>
      <protection hidden="1"/>
    </xf>
    <xf numFmtId="0" fontId="7" fillId="0" borderId="0" xfId="1" applyFont="1" applyAlignment="1" applyProtection="1">
      <alignment horizontal="right" vertical="center"/>
      <protection hidden="1"/>
    </xf>
    <xf numFmtId="0" fontId="8" fillId="0" borderId="3" xfId="1" applyFont="1" applyBorder="1" applyAlignment="1" applyProtection="1">
      <alignment horizontal="center" vertical="center"/>
      <protection hidden="1"/>
    </xf>
    <xf numFmtId="0" fontId="8" fillId="0" borderId="3" xfId="2" applyFont="1" applyBorder="1" applyAlignment="1" applyProtection="1">
      <alignment horizontal="center" vertical="center" wrapText="1"/>
      <protection hidden="1"/>
    </xf>
    <xf numFmtId="0" fontId="17" fillId="0" borderId="3" xfId="2" applyFont="1" applyBorder="1" applyAlignment="1" applyProtection="1">
      <alignment horizontal="center" vertical="center" wrapText="1"/>
      <protection hidden="1"/>
    </xf>
    <xf numFmtId="0" fontId="18" fillId="0" borderId="0" xfId="2" applyFont="1" applyAlignment="1" applyProtection="1">
      <alignment horizontal="left" vertical="center"/>
      <protection locked="0"/>
    </xf>
    <xf numFmtId="0" fontId="18" fillId="0" borderId="0" xfId="2" applyFont="1" applyAlignment="1" applyProtection="1">
      <alignment horizontal="center" vertical="center"/>
      <protection locked="0"/>
    </xf>
    <xf numFmtId="0" fontId="18" fillId="0" borderId="0" xfId="2" applyFont="1" applyAlignment="1" applyProtection="1">
      <alignment horizontal="center"/>
      <protection locked="0"/>
    </xf>
    <xf numFmtId="0" fontId="18" fillId="0" borderId="0" xfId="2" applyFont="1" applyAlignment="1" applyProtection="1">
      <alignment vertical="center"/>
      <protection hidden="1"/>
    </xf>
    <xf numFmtId="166" fontId="5" fillId="0" borderId="6" xfId="1" applyNumberFormat="1" applyFont="1" applyBorder="1" applyAlignment="1" applyProtection="1">
      <alignment horizontal="left" vertical="center" wrapText="1"/>
      <protection hidden="1"/>
    </xf>
    <xf numFmtId="165" fontId="5" fillId="0" borderId="6" xfId="1" applyNumberFormat="1" applyFont="1" applyBorder="1" applyAlignment="1" applyProtection="1">
      <alignment horizontal="center" vertical="center"/>
      <protection locked="0"/>
    </xf>
    <xf numFmtId="0" fontId="2" fillId="0" borderId="6" xfId="2" applyFont="1" applyBorder="1" applyAlignment="1" applyProtection="1">
      <alignment horizontal="left" vertical="center"/>
      <protection hidden="1"/>
    </xf>
    <xf numFmtId="0" fontId="10" fillId="0" borderId="0" xfId="2" applyFont="1" applyAlignment="1" applyProtection="1">
      <alignment horizontal="center" vertical="center"/>
      <protection locked="0"/>
    </xf>
    <xf numFmtId="0" fontId="10" fillId="0" borderId="0" xfId="2" applyFont="1" applyAlignment="1" applyProtection="1">
      <alignment horizontal="center"/>
      <protection locked="0"/>
    </xf>
    <xf numFmtId="165" fontId="7" fillId="0" borderId="6" xfId="1" applyNumberFormat="1" applyFont="1" applyBorder="1" applyAlignment="1" applyProtection="1">
      <alignment horizontal="center" vertical="center"/>
      <protection locked="0"/>
    </xf>
    <xf numFmtId="165" fontId="2" fillId="0" borderId="8" xfId="1" applyNumberFormat="1" applyFont="1" applyBorder="1" applyAlignment="1" applyProtection="1">
      <alignment horizontal="center" vertical="center"/>
      <protection locked="0"/>
    </xf>
    <xf numFmtId="0" fontId="2" fillId="0" borderId="6" xfId="2" applyFont="1" applyBorder="1" applyAlignment="1">
      <alignment horizontal="left" vertical="center"/>
    </xf>
    <xf numFmtId="0" fontId="15" fillId="0" borderId="6" xfId="2" applyFont="1" applyBorder="1" applyAlignment="1" applyProtection="1">
      <alignment horizontal="left" vertical="center"/>
      <protection hidden="1"/>
    </xf>
    <xf numFmtId="165" fontId="15" fillId="0" borderId="6" xfId="1" applyNumberFormat="1" applyFont="1" applyBorder="1" applyAlignment="1" applyProtection="1">
      <alignment horizontal="center" vertical="center"/>
      <protection locked="0"/>
    </xf>
    <xf numFmtId="165" fontId="15" fillId="0" borderId="6" xfId="1" applyNumberFormat="1" applyFont="1" applyBorder="1" applyAlignment="1">
      <alignment horizontal="center" vertical="center"/>
    </xf>
    <xf numFmtId="0" fontId="15" fillId="0" borderId="0" xfId="2" applyFont="1" applyAlignment="1" applyProtection="1">
      <alignment horizontal="left" vertical="center"/>
      <protection locked="0"/>
    </xf>
    <xf numFmtId="0" fontId="15" fillId="0" borderId="0" xfId="2" applyFont="1" applyAlignment="1" applyProtection="1">
      <alignment horizontal="center" vertical="center"/>
      <protection locked="0"/>
    </xf>
    <xf numFmtId="0" fontId="15" fillId="0" borderId="0" xfId="2" applyFont="1" applyAlignment="1" applyProtection="1">
      <alignment horizontal="center"/>
      <protection locked="0"/>
    </xf>
    <xf numFmtId="0" fontId="10" fillId="0" borderId="6" xfId="2" applyFont="1" applyBorder="1" applyAlignment="1" applyProtection="1">
      <alignment vertical="center"/>
      <protection hidden="1"/>
    </xf>
    <xf numFmtId="0" fontId="15" fillId="0" borderId="6" xfId="2" applyFont="1" applyBorder="1" applyAlignment="1" applyProtection="1">
      <alignment vertical="center"/>
      <protection hidden="1"/>
    </xf>
    <xf numFmtId="2" fontId="10" fillId="0" borderId="0" xfId="2" applyNumberFormat="1" applyFont="1" applyAlignment="1" applyProtection="1">
      <alignment horizontal="left" vertical="center"/>
      <protection locked="0"/>
    </xf>
    <xf numFmtId="0" fontId="2" fillId="2" borderId="0" xfId="2" applyFont="1" applyFill="1" applyAlignment="1" applyProtection="1">
      <alignment horizontal="center" vertical="center" wrapText="1"/>
      <protection hidden="1"/>
    </xf>
    <xf numFmtId="0" fontId="16" fillId="0" borderId="6" xfId="2" applyFont="1" applyBorder="1" applyAlignment="1" applyProtection="1">
      <alignment horizontal="left" vertical="center" wrapText="1"/>
      <protection hidden="1"/>
    </xf>
    <xf numFmtId="164" fontId="15" fillId="0" borderId="6" xfId="1" applyNumberFormat="1" applyFont="1" applyBorder="1" applyAlignment="1" applyProtection="1">
      <alignment horizontal="center" vertical="center"/>
      <protection locked="0"/>
    </xf>
    <xf numFmtId="164" fontId="19" fillId="0" borderId="6" xfId="2" applyNumberFormat="1" applyFont="1" applyBorder="1" applyAlignment="1" applyProtection="1">
      <alignment horizontal="left" vertical="center"/>
      <protection hidden="1"/>
    </xf>
    <xf numFmtId="164" fontId="15" fillId="0" borderId="0" xfId="2" applyNumberFormat="1" applyFont="1" applyAlignment="1" applyProtection="1">
      <alignment horizontal="left" vertical="center"/>
      <protection locked="0"/>
    </xf>
    <xf numFmtId="164" fontId="15" fillId="0" borderId="0" xfId="2" applyNumberFormat="1" applyFont="1" applyAlignment="1" applyProtection="1">
      <alignment horizontal="center" vertical="center"/>
      <protection locked="0"/>
    </xf>
    <xf numFmtId="164" fontId="15" fillId="0" borderId="0" xfId="2" applyNumberFormat="1" applyFont="1" applyAlignment="1" applyProtection="1">
      <alignment horizontal="center"/>
      <protection locked="0"/>
    </xf>
    <xf numFmtId="164" fontId="15" fillId="0" borderId="6" xfId="2" applyNumberFormat="1" applyFont="1" applyBorder="1" applyAlignment="1" applyProtection="1">
      <alignment vertical="center" wrapText="1"/>
      <protection hidden="1"/>
    </xf>
    <xf numFmtId="0" fontId="11" fillId="0" borderId="6" xfId="1" applyFont="1" applyBorder="1" applyAlignment="1" applyProtection="1">
      <alignment horizontal="right" vertical="center"/>
      <protection locked="0"/>
    </xf>
    <xf numFmtId="166" fontId="2" fillId="0" borderId="6" xfId="1" applyNumberFormat="1" applyFont="1" applyBorder="1" applyAlignment="1" applyProtection="1">
      <alignment horizontal="left" vertical="center" wrapText="1"/>
      <protection hidden="1"/>
    </xf>
    <xf numFmtId="0" fontId="15" fillId="0" borderId="6" xfId="1" applyFont="1" applyBorder="1" applyAlignment="1" applyProtection="1">
      <alignment horizontal="center" vertical="center"/>
      <protection locked="0"/>
    </xf>
    <xf numFmtId="166" fontId="15" fillId="0" borderId="6" xfId="1" applyNumberFormat="1" applyFont="1" applyBorder="1" applyAlignment="1">
      <alignment horizontal="left" vertical="center" wrapText="1"/>
    </xf>
    <xf numFmtId="166" fontId="15" fillId="0" borderId="6" xfId="1" applyNumberFormat="1" applyFont="1" applyBorder="1" applyAlignment="1" applyProtection="1">
      <alignment horizontal="left" vertical="center" wrapText="1"/>
      <protection locked="0"/>
    </xf>
    <xf numFmtId="0" fontId="15" fillId="0" borderId="0" xfId="2" applyFont="1" applyAlignment="1">
      <alignment vertical="center"/>
    </xf>
    <xf numFmtId="166" fontId="2" fillId="0" borderId="6" xfId="1" applyNumberFormat="1" applyFont="1" applyBorder="1" applyAlignment="1">
      <alignment horizontal="left" vertical="center" wrapText="1"/>
    </xf>
    <xf numFmtId="0" fontId="10" fillId="0" borderId="0" xfId="2" applyFont="1" applyAlignment="1">
      <alignment vertical="center"/>
    </xf>
    <xf numFmtId="166" fontId="15" fillId="0" borderId="6" xfId="1" applyNumberFormat="1" applyFont="1" applyBorder="1" applyAlignment="1" applyProtection="1">
      <alignment horizontal="left" vertical="center" wrapText="1"/>
      <protection hidden="1"/>
    </xf>
    <xf numFmtId="164" fontId="15" fillId="0" borderId="0" xfId="1" applyNumberFormat="1" applyFont="1" applyAlignment="1" applyProtection="1">
      <alignment horizontal="center" vertical="center"/>
      <protection locked="0"/>
    </xf>
    <xf numFmtId="0" fontId="20" fillId="0" borderId="0" xfId="0" applyFont="1" applyAlignment="1" applyProtection="1">
      <alignment horizontal="center" vertical="center"/>
      <protection locked="0"/>
    </xf>
    <xf numFmtId="0" fontId="20" fillId="0" borderId="0" xfId="0" applyFont="1" applyProtection="1">
      <protection locked="0"/>
    </xf>
    <xf numFmtId="0" fontId="20" fillId="0" borderId="0" xfId="0" applyFont="1" applyProtection="1">
      <protection hidden="1"/>
    </xf>
    <xf numFmtId="0" fontId="11" fillId="0" borderId="0" xfId="2" applyFont="1" applyAlignment="1" applyProtection="1">
      <alignment horizontal="center" vertical="center"/>
      <protection locked="0"/>
    </xf>
    <xf numFmtId="0" fontId="11" fillId="0" borderId="0" xfId="2" applyFont="1" applyAlignment="1" applyProtection="1">
      <alignment horizontal="center"/>
      <protection locked="0"/>
    </xf>
    <xf numFmtId="0" fontId="11" fillId="0" borderId="0" xfId="2" applyFont="1" applyAlignment="1" applyProtection="1">
      <alignment vertical="center"/>
      <protection hidden="1"/>
    </xf>
    <xf numFmtId="0" fontId="5" fillId="0" borderId="0" xfId="2" applyFont="1" applyAlignment="1" applyProtection="1">
      <alignment horizontal="left" vertical="center"/>
      <protection locked="0"/>
    </xf>
    <xf numFmtId="0" fontId="5" fillId="0" borderId="0" xfId="2" applyFont="1" applyAlignment="1" applyProtection="1">
      <alignment horizontal="center"/>
      <protection locked="0"/>
    </xf>
    <xf numFmtId="0" fontId="5" fillId="0" borderId="0" xfId="2" applyFont="1" applyAlignment="1" applyProtection="1">
      <alignment vertical="center"/>
      <protection hidden="1"/>
    </xf>
    <xf numFmtId="166" fontId="5" fillId="0" borderId="0" xfId="1" applyNumberFormat="1" applyFont="1" applyAlignment="1" applyProtection="1">
      <alignment vertical="center" wrapText="1"/>
      <protection hidden="1"/>
    </xf>
    <xf numFmtId="0" fontId="18" fillId="0" borderId="0" xfId="2" applyFont="1" applyAlignment="1" applyProtection="1">
      <alignment horizontal="center" vertical="center"/>
      <protection hidden="1"/>
    </xf>
    <xf numFmtId="0" fontId="5" fillId="0" borderId="0" xfId="2" applyFont="1" applyAlignment="1">
      <alignment horizontal="center" vertical="center"/>
    </xf>
    <xf numFmtId="0" fontId="5" fillId="0" borderId="0" xfId="2" applyFont="1" applyAlignment="1" applyProtection="1">
      <alignment vertical="center"/>
      <protection locked="0"/>
    </xf>
    <xf numFmtId="0" fontId="5" fillId="0" borderId="0" xfId="2" applyFont="1" applyAlignment="1">
      <alignment vertical="center"/>
    </xf>
    <xf numFmtId="0" fontId="2" fillId="0" borderId="0" xfId="2" applyFont="1" applyAlignment="1">
      <alignment vertical="center"/>
    </xf>
    <xf numFmtId="0" fontId="7" fillId="0" borderId="0" xfId="2" applyFont="1" applyAlignment="1" applyProtection="1">
      <alignment wrapText="1"/>
      <protection locked="0"/>
    </xf>
    <xf numFmtId="0" fontId="2" fillId="0" borderId="0" xfId="2" applyFont="1" applyAlignment="1" applyProtection="1">
      <alignment wrapText="1"/>
      <protection locked="0"/>
    </xf>
    <xf numFmtId="0" fontId="7" fillId="0" borderId="0" xfId="2" applyFont="1" applyProtection="1">
      <protection locked="0"/>
    </xf>
    <xf numFmtId="0" fontId="7" fillId="0" borderId="0" xfId="2" applyFont="1"/>
    <xf numFmtId="0" fontId="7" fillId="0" borderId="0" xfId="2" applyFont="1" applyAlignment="1">
      <alignment horizontal="center" vertical="center"/>
    </xf>
    <xf numFmtId="0" fontId="7" fillId="0" borderId="0" xfId="2" applyFont="1" applyAlignment="1">
      <alignment vertical="center"/>
    </xf>
    <xf numFmtId="0" fontId="7" fillId="0" borderId="0" xfId="2" applyFont="1" applyAlignment="1">
      <alignment horizontal="right" vertical="center"/>
    </xf>
    <xf numFmtId="0" fontId="17" fillId="0" borderId="6" xfId="2" applyFont="1" applyBorder="1" applyAlignment="1">
      <alignment horizontal="center" vertical="center" wrapText="1"/>
    </xf>
    <xf numFmtId="0" fontId="17" fillId="0" borderId="4" xfId="2" applyFont="1" applyBorder="1" applyAlignment="1">
      <alignment horizontal="center" vertical="center" wrapText="1"/>
    </xf>
    <xf numFmtId="0" fontId="21" fillId="0" borderId="6" xfId="2" applyFont="1" applyBorder="1" applyAlignment="1">
      <alignment horizontal="center" vertical="center" wrapText="1"/>
    </xf>
    <xf numFmtId="0" fontId="17" fillId="0" borderId="0" xfId="2" applyFont="1" applyAlignment="1" applyProtection="1">
      <alignment vertical="center"/>
      <protection locked="0"/>
    </xf>
    <xf numFmtId="0" fontId="17" fillId="0" borderId="0" xfId="2" applyFont="1" applyAlignment="1">
      <alignment vertical="center"/>
    </xf>
    <xf numFmtId="0" fontId="5" fillId="0" borderId="6" xfId="2" applyFont="1" applyBorder="1" applyAlignment="1">
      <alignment vertical="center" wrapText="1"/>
    </xf>
    <xf numFmtId="0" fontId="8" fillId="0" borderId="6" xfId="2" applyFont="1" applyBorder="1" applyAlignment="1">
      <alignment horizontal="center" vertical="center" wrapText="1"/>
    </xf>
    <xf numFmtId="0" fontId="8" fillId="0" borderId="4" xfId="2" applyFont="1" applyBorder="1" applyAlignment="1">
      <alignment horizontal="center" vertical="center" wrapText="1"/>
    </xf>
    <xf numFmtId="164" fontId="8" fillId="0" borderId="6" xfId="2" applyNumberFormat="1" applyFont="1" applyBorder="1" applyAlignment="1">
      <alignment horizontal="center" vertical="center" wrapText="1"/>
    </xf>
    <xf numFmtId="164" fontId="8" fillId="0" borderId="6" xfId="2" applyNumberFormat="1" applyFont="1" applyBorder="1" applyAlignment="1" applyProtection="1">
      <alignment horizontal="center" vertical="center" wrapText="1"/>
      <protection locked="0"/>
    </xf>
    <xf numFmtId="0" fontId="8" fillId="0" borderId="0" xfId="2" applyFont="1" applyAlignment="1">
      <alignment vertical="center"/>
    </xf>
    <xf numFmtId="0" fontId="7" fillId="0" borderId="6" xfId="2" applyFont="1" applyBorder="1" applyAlignment="1">
      <alignment horizontal="center" vertical="center" wrapText="1"/>
    </xf>
    <xf numFmtId="0" fontId="7" fillId="0" borderId="4" xfId="2" applyFont="1" applyBorder="1" applyAlignment="1">
      <alignment horizontal="left" vertical="center" wrapText="1"/>
    </xf>
    <xf numFmtId="164" fontId="7" fillId="0" borderId="6" xfId="2" applyNumberFormat="1" applyFont="1" applyBorder="1" applyAlignment="1" applyProtection="1">
      <alignment horizontal="center" vertical="center" wrapText="1"/>
      <protection locked="0"/>
    </xf>
    <xf numFmtId="0" fontId="7" fillId="0" borderId="4" xfId="2" applyFont="1" applyBorder="1" applyAlignment="1" applyProtection="1">
      <alignment horizontal="left" vertical="center" wrapText="1"/>
      <protection locked="0"/>
    </xf>
    <xf numFmtId="0" fontId="7" fillId="2" borderId="6" xfId="2" applyFont="1" applyFill="1" applyBorder="1" applyAlignment="1">
      <alignment horizontal="center" vertical="center" wrapText="1"/>
    </xf>
    <xf numFmtId="0" fontId="7" fillId="0" borderId="6" xfId="2" applyFont="1" applyBorder="1" applyAlignment="1" applyProtection="1">
      <alignment horizontal="center" vertical="center" wrapText="1"/>
      <protection locked="0"/>
    </xf>
    <xf numFmtId="164" fontId="7" fillId="0" borderId="6" xfId="2" applyNumberFormat="1" applyFont="1" applyBorder="1" applyAlignment="1">
      <alignment horizontal="center" vertical="center" wrapText="1"/>
    </xf>
    <xf numFmtId="2" fontId="7" fillId="0" borderId="6" xfId="2" applyNumberFormat="1" applyFont="1" applyBorder="1" applyAlignment="1">
      <alignment horizontal="center" vertical="center" wrapText="1"/>
    </xf>
    <xf numFmtId="0" fontId="8" fillId="0" borderId="4" xfId="2" applyFont="1" applyBorder="1" applyAlignment="1">
      <alignment horizontal="left" vertical="center" wrapText="1"/>
    </xf>
    <xf numFmtId="164" fontId="7" fillId="0" borderId="6" xfId="2" applyNumberFormat="1" applyFont="1" applyBorder="1" applyAlignment="1" applyProtection="1">
      <alignment vertical="center"/>
      <protection locked="0"/>
    </xf>
    <xf numFmtId="0" fontId="5" fillId="0" borderId="10" xfId="2" applyFont="1" applyBorder="1" applyAlignment="1">
      <alignment vertical="center"/>
    </xf>
    <xf numFmtId="0" fontId="5" fillId="0" borderId="6" xfId="2" applyFont="1" applyBorder="1" applyAlignment="1">
      <alignment horizontal="left" vertical="center" wrapText="1"/>
    </xf>
    <xf numFmtId="164" fontId="5" fillId="0" borderId="6" xfId="2" applyNumberFormat="1" applyFont="1" applyBorder="1" applyAlignment="1">
      <alignment horizontal="center" vertical="center" wrapText="1"/>
    </xf>
    <xf numFmtId="164" fontId="5" fillId="0" borderId="6" xfId="2" applyNumberFormat="1" applyFont="1" applyBorder="1" applyAlignment="1" applyProtection="1">
      <alignment horizontal="center" vertical="center" wrapText="1"/>
      <protection locked="0"/>
    </xf>
    <xf numFmtId="0" fontId="7" fillId="0" borderId="6" xfId="2" applyFont="1" applyBorder="1" applyAlignment="1">
      <alignment vertical="center"/>
    </xf>
    <xf numFmtId="0" fontId="8" fillId="0" borderId="10" xfId="2" applyFont="1" applyBorder="1" applyAlignment="1">
      <alignment horizontal="center" vertical="center" wrapText="1"/>
    </xf>
    <xf numFmtId="0" fontId="7" fillId="0" borderId="6" xfId="2" applyFont="1" applyBorder="1" applyAlignment="1">
      <alignment horizontal="center" vertical="center"/>
    </xf>
    <xf numFmtId="164" fontId="7" fillId="0" borderId="0" xfId="2" applyNumberFormat="1" applyFont="1" applyAlignment="1" applyProtection="1">
      <alignment vertical="center"/>
      <protection locked="0"/>
    </xf>
    <xf numFmtId="0" fontId="7" fillId="0" borderId="10" xfId="2" applyFont="1" applyBorder="1" applyAlignment="1" applyProtection="1">
      <alignment horizontal="left" vertical="center" wrapText="1"/>
      <protection locked="0"/>
    </xf>
    <xf numFmtId="0" fontId="5" fillId="0" borderId="6" xfId="2" applyFont="1" applyBorder="1" applyAlignment="1">
      <alignment horizontal="center" vertical="center"/>
    </xf>
    <xf numFmtId="0" fontId="5" fillId="0" borderId="6" xfId="2" applyFont="1" applyBorder="1" applyAlignment="1">
      <alignment vertical="center"/>
    </xf>
    <xf numFmtId="164" fontId="5" fillId="3" borderId="6" xfId="2" applyNumberFormat="1" applyFont="1" applyFill="1" applyBorder="1" applyAlignment="1">
      <alignment horizontal="center" vertical="center"/>
    </xf>
    <xf numFmtId="164" fontId="5" fillId="0" borderId="6" xfId="2" applyNumberFormat="1" applyFont="1" applyBorder="1" applyAlignment="1" applyProtection="1">
      <alignment horizontal="center" vertical="center"/>
      <protection locked="0"/>
    </xf>
    <xf numFmtId="164" fontId="5" fillId="0" borderId="0" xfId="2" applyNumberFormat="1" applyFont="1" applyAlignment="1" applyProtection="1">
      <alignment vertical="center"/>
      <protection locked="0"/>
    </xf>
    <xf numFmtId="0" fontId="11" fillId="0" borderId="0" xfId="2" applyFont="1" applyAlignment="1">
      <alignment horizontal="center" vertical="center" wrapText="1"/>
    </xf>
    <xf numFmtId="0" fontId="8" fillId="0" borderId="6" xfId="2" applyFont="1" applyBorder="1" applyAlignment="1">
      <alignment horizontal="center" vertical="center"/>
    </xf>
    <xf numFmtId="164" fontId="5" fillId="0" borderId="6" xfId="2" applyNumberFormat="1" applyFont="1" applyBorder="1" applyAlignment="1">
      <alignment horizontal="center" vertical="center"/>
    </xf>
    <xf numFmtId="0" fontId="8" fillId="0" borderId="0" xfId="2" applyFont="1" applyAlignment="1">
      <alignment horizontal="center" vertical="center"/>
    </xf>
    <xf numFmtId="0" fontId="8" fillId="0" borderId="0" xfId="2" applyFont="1" applyAlignment="1">
      <alignment horizontal="right" vertical="center" wrapText="1"/>
    </xf>
    <xf numFmtId="0" fontId="17" fillId="0" borderId="0" xfId="2" applyFont="1" applyAlignment="1">
      <alignment horizontal="center" vertical="center"/>
    </xf>
    <xf numFmtId="0" fontId="8" fillId="0" borderId="0" xfId="2" applyFont="1" applyAlignment="1">
      <alignment horizontal="right" vertical="center"/>
    </xf>
    <xf numFmtId="0" fontId="8" fillId="0" borderId="0" xfId="2" applyFont="1" applyAlignment="1">
      <alignment vertical="center" wrapText="1"/>
    </xf>
    <xf numFmtId="0" fontId="8" fillId="0" borderId="0" xfId="2" applyFont="1" applyAlignment="1" applyProtection="1">
      <alignment vertical="center" wrapText="1"/>
      <protection locked="0"/>
    </xf>
    <xf numFmtId="0" fontId="11" fillId="0" borderId="0" xfId="2" applyFont="1" applyAlignment="1">
      <alignment horizontal="right" vertical="center"/>
    </xf>
    <xf numFmtId="0" fontId="7" fillId="0" borderId="17" xfId="3" applyFont="1" applyBorder="1" applyAlignment="1">
      <alignment horizontal="center" vertical="center" wrapText="1"/>
    </xf>
    <xf numFmtId="0" fontId="7" fillId="0" borderId="6" xfId="3" applyFont="1" applyBorder="1" applyAlignment="1">
      <alignment horizontal="center" vertical="center" wrapText="1"/>
    </xf>
    <xf numFmtId="0" fontId="7" fillId="0" borderId="10" xfId="3" applyFont="1" applyBorder="1" applyAlignment="1">
      <alignment horizontal="center" vertical="center" wrapText="1"/>
    </xf>
    <xf numFmtId="164" fontId="7" fillId="0" borderId="6" xfId="2" applyNumberFormat="1" applyFont="1" applyBorder="1" applyAlignment="1" applyProtection="1">
      <alignment horizontal="center" vertical="center" wrapText="1"/>
      <protection hidden="1"/>
    </xf>
    <xf numFmtId="0" fontId="7" fillId="0" borderId="5" xfId="3" applyFont="1" applyBorder="1" applyAlignment="1">
      <alignment horizontal="center" vertical="center" wrapText="1"/>
    </xf>
    <xf numFmtId="0" fontId="7" fillId="0" borderId="18" xfId="2" applyFont="1" applyBorder="1" applyAlignment="1">
      <alignment horizontal="center" vertical="center"/>
    </xf>
    <xf numFmtId="0" fontId="10" fillId="0" borderId="18" xfId="3" applyFont="1" applyBorder="1" applyAlignment="1">
      <alignment horizontal="left" vertical="center" wrapText="1"/>
    </xf>
    <xf numFmtId="165" fontId="2" fillId="2" borderId="20" xfId="3" applyNumberFormat="1" applyFont="1" applyFill="1" applyBorder="1" applyAlignment="1">
      <alignment horizontal="center" vertical="center" wrapText="1"/>
    </xf>
    <xf numFmtId="165" fontId="2" fillId="0" borderId="8" xfId="3" applyNumberFormat="1" applyFont="1" applyBorder="1" applyAlignment="1">
      <alignment horizontal="center" vertical="center" wrapText="1"/>
    </xf>
    <xf numFmtId="165" fontId="2" fillId="2" borderId="8" xfId="3" applyNumberFormat="1" applyFont="1" applyFill="1" applyBorder="1" applyAlignment="1">
      <alignment horizontal="center" vertical="center" wrapText="1"/>
    </xf>
    <xf numFmtId="165" fontId="2" fillId="0" borderId="21" xfId="3" applyNumberFormat="1" applyFont="1" applyBorder="1" applyAlignment="1">
      <alignment horizontal="center" vertical="center" wrapText="1"/>
    </xf>
    <xf numFmtId="165" fontId="5" fillId="0" borderId="19" xfId="3" applyNumberFormat="1" applyFont="1" applyBorder="1" applyAlignment="1">
      <alignment horizontal="center" vertical="center" wrapText="1"/>
    </xf>
    <xf numFmtId="0" fontId="7" fillId="0" borderId="22" xfId="3" applyFont="1" applyBorder="1" applyAlignment="1">
      <alignment horizontal="center" vertical="center" wrapText="1"/>
    </xf>
    <xf numFmtId="0" fontId="10" fillId="0" borderId="23" xfId="3" applyFont="1" applyBorder="1" applyAlignment="1">
      <alignment horizontal="left" vertical="center" wrapText="1"/>
    </xf>
    <xf numFmtId="165" fontId="2" fillId="2" borderId="24" xfId="3" applyNumberFormat="1" applyFont="1" applyFill="1" applyBorder="1" applyAlignment="1">
      <alignment horizontal="center" vertical="center" wrapText="1"/>
    </xf>
    <xf numFmtId="165" fontId="22" fillId="0" borderId="25" xfId="3" applyNumberFormat="1" applyFont="1" applyBorder="1" applyAlignment="1">
      <alignment horizontal="center" vertical="center" wrapText="1"/>
    </xf>
    <xf numFmtId="165" fontId="22" fillId="0" borderId="26" xfId="3" applyNumberFormat="1" applyFont="1" applyBorder="1" applyAlignment="1">
      <alignment horizontal="center" vertical="center" wrapText="1"/>
    </xf>
    <xf numFmtId="165" fontId="5" fillId="0" borderId="27" xfId="3" applyNumberFormat="1" applyFont="1" applyBorder="1" applyAlignment="1">
      <alignment horizontal="center" vertical="center" wrapText="1"/>
    </xf>
    <xf numFmtId="0" fontId="23" fillId="0" borderId="28" xfId="2" applyFont="1" applyBorder="1" applyAlignment="1">
      <alignment vertical="center"/>
    </xf>
    <xf numFmtId="0" fontId="5" fillId="0" borderId="26" xfId="2" applyFont="1" applyBorder="1" applyAlignment="1">
      <alignment horizontal="center" vertical="center"/>
    </xf>
    <xf numFmtId="165" fontId="22" fillId="0" borderId="28" xfId="3" applyNumberFormat="1" applyFont="1" applyBorder="1" applyAlignment="1">
      <alignment horizontal="center" vertical="center" wrapText="1"/>
    </xf>
    <xf numFmtId="165" fontId="3" fillId="0" borderId="29" xfId="3" applyNumberFormat="1" applyFont="1" applyBorder="1" applyAlignment="1">
      <alignment horizontal="center" vertical="center" wrapText="1"/>
    </xf>
    <xf numFmtId="0" fontId="23" fillId="0" borderId="0" xfId="2" applyFont="1" applyAlignment="1">
      <alignment vertical="center"/>
    </xf>
    <xf numFmtId="165" fontId="22" fillId="0" borderId="0" xfId="3" applyNumberFormat="1" applyFont="1" applyAlignment="1">
      <alignment horizontal="center" vertical="center" wrapText="1"/>
    </xf>
    <xf numFmtId="165" fontId="3" fillId="0" borderId="0" xfId="3" applyNumberFormat="1" applyFont="1" applyAlignment="1">
      <alignment horizontal="center" vertical="center" wrapText="1"/>
    </xf>
    <xf numFmtId="165" fontId="23" fillId="0" borderId="0" xfId="2" applyNumberFormat="1" applyFont="1" applyAlignment="1">
      <alignment horizontal="center" vertical="center"/>
    </xf>
    <xf numFmtId="3" fontId="23" fillId="0" borderId="0" xfId="2" applyNumberFormat="1" applyFont="1" applyAlignment="1">
      <alignment vertical="center"/>
    </xf>
    <xf numFmtId="165" fontId="23" fillId="0" borderId="0" xfId="2" applyNumberFormat="1" applyFont="1" applyAlignment="1">
      <alignment vertical="center"/>
    </xf>
    <xf numFmtId="165" fontId="7" fillId="0" borderId="0" xfId="2" applyNumberFormat="1" applyFont="1" applyAlignment="1">
      <alignment horizontal="center" vertical="center"/>
    </xf>
    <xf numFmtId="3" fontId="7" fillId="0" borderId="0" xfId="2" applyNumberFormat="1" applyFont="1" applyAlignment="1">
      <alignment horizontal="center" vertical="center"/>
    </xf>
    <xf numFmtId="3" fontId="7" fillId="0" borderId="0" xfId="2" applyNumberFormat="1" applyFont="1" applyAlignment="1">
      <alignment vertical="center"/>
    </xf>
    <xf numFmtId="0" fontId="24" fillId="0" borderId="0" xfId="2" applyFont="1" applyAlignment="1">
      <alignment horizontal="center" vertical="center"/>
    </xf>
    <xf numFmtId="0" fontId="24" fillId="0" borderId="0" xfId="2" applyFont="1" applyAlignment="1">
      <alignment horizontal="center" vertical="center" wrapText="1"/>
    </xf>
    <xf numFmtId="165" fontId="8" fillId="0" borderId="0" xfId="2" applyNumberFormat="1" applyFont="1" applyAlignment="1">
      <alignment vertical="center" wrapText="1"/>
    </xf>
    <xf numFmtId="0" fontId="5" fillId="0" borderId="0" xfId="2" applyFont="1" applyAlignment="1">
      <alignment horizontal="right" vertical="center" wrapText="1"/>
    </xf>
    <xf numFmtId="0" fontId="8" fillId="0" borderId="0" xfId="2" applyFont="1" applyAlignment="1">
      <alignment horizontal="center" vertical="center" wrapText="1"/>
    </xf>
    <xf numFmtId="164" fontId="7" fillId="0" borderId="0" xfId="2" applyNumberFormat="1" applyFont="1" applyAlignment="1">
      <alignment horizontal="center" vertical="center"/>
    </xf>
    <xf numFmtId="164" fontId="5" fillId="0" borderId="0" xfId="3" applyNumberFormat="1" applyFont="1" applyAlignment="1">
      <alignment horizontal="right" vertical="center" wrapText="1"/>
    </xf>
    <xf numFmtId="0" fontId="17" fillId="2" borderId="6" xfId="2" applyFont="1" applyFill="1" applyBorder="1" applyAlignment="1">
      <alignment horizontal="center" vertical="center" wrapText="1"/>
    </xf>
    <xf numFmtId="0" fontId="17" fillId="0" borderId="0" xfId="2" applyFont="1" applyAlignment="1">
      <alignment horizontal="center" vertical="center" wrapText="1"/>
    </xf>
    <xf numFmtId="0" fontId="17" fillId="2" borderId="6" xfId="2" applyFont="1" applyFill="1" applyBorder="1" applyAlignment="1" applyProtection="1">
      <alignment horizontal="center" vertical="center" wrapText="1"/>
      <protection locked="0"/>
    </xf>
    <xf numFmtId="0" fontId="17" fillId="0" borderId="6" xfId="2" applyFont="1" applyBorder="1" applyAlignment="1" applyProtection="1">
      <alignment horizontal="center" vertical="center" wrapText="1"/>
      <protection locked="0"/>
    </xf>
    <xf numFmtId="0" fontId="26" fillId="0" borderId="0" xfId="2" applyFont="1" applyAlignment="1">
      <alignment horizontal="center" vertical="center" wrapText="1"/>
    </xf>
    <xf numFmtId="3" fontId="27" fillId="0" borderId="6" xfId="4" applyNumberFormat="1" applyFont="1" applyBorder="1" applyAlignment="1">
      <alignment horizontal="center" vertical="center" wrapText="1"/>
    </xf>
    <xf numFmtId="3" fontId="27" fillId="0" borderId="0" xfId="4" applyNumberFormat="1" applyFont="1" applyAlignment="1">
      <alignment horizontal="center" vertical="center" wrapText="1"/>
    </xf>
    <xf numFmtId="3" fontId="27" fillId="0" borderId="6" xfId="4" applyNumberFormat="1" applyFont="1" applyBorder="1" applyAlignment="1" applyProtection="1">
      <alignment horizontal="center" vertical="center" wrapText="1"/>
      <protection locked="0"/>
    </xf>
    <xf numFmtId="0" fontId="5" fillId="0" borderId="0" xfId="4" applyFont="1" applyAlignment="1">
      <alignment horizontal="left" vertical="center" wrapText="1"/>
    </xf>
    <xf numFmtId="0" fontId="27" fillId="0" borderId="0" xfId="4" applyFont="1" applyAlignment="1">
      <alignment horizontal="center" vertical="center" wrapText="1"/>
    </xf>
    <xf numFmtId="0" fontId="25" fillId="0" borderId="1" xfId="4" applyFont="1" applyBorder="1" applyAlignment="1">
      <alignment vertical="center" wrapText="1"/>
    </xf>
    <xf numFmtId="0" fontId="25" fillId="0" borderId="0" xfId="4" applyFont="1" applyAlignment="1">
      <alignment vertical="center" wrapText="1"/>
    </xf>
    <xf numFmtId="0" fontId="5" fillId="0" borderId="0" xfId="4" applyFont="1" applyAlignment="1">
      <alignment horizontal="center" vertical="center" wrapText="1"/>
    </xf>
    <xf numFmtId="0" fontId="8" fillId="0" borderId="0" xfId="4" applyFont="1" applyAlignment="1">
      <alignment horizontal="left" vertical="center" wrapText="1"/>
    </xf>
    <xf numFmtId="0" fontId="28" fillId="0" borderId="0" xfId="4" applyFont="1" applyAlignment="1">
      <alignment horizontal="center" vertical="center" wrapText="1"/>
    </xf>
    <xf numFmtId="0" fontId="18" fillId="0" borderId="2" xfId="4" applyFont="1" applyBorder="1" applyAlignment="1">
      <alignment horizontal="center" vertical="center" wrapText="1"/>
    </xf>
    <xf numFmtId="0" fontId="18" fillId="0" borderId="0" xfId="4" applyFont="1" applyAlignment="1">
      <alignment vertical="center" wrapText="1"/>
    </xf>
    <xf numFmtId="0" fontId="18" fillId="0" borderId="0" xfId="4" applyFont="1" applyAlignment="1">
      <alignment horizontal="center" vertical="center" wrapText="1"/>
    </xf>
    <xf numFmtId="0" fontId="5" fillId="0" borderId="0" xfId="4" applyFont="1" applyAlignment="1">
      <alignment horizontal="left" vertical="center"/>
    </xf>
    <xf numFmtId="0" fontId="5" fillId="0" borderId="1" xfId="4" applyFont="1" applyBorder="1" applyAlignment="1">
      <alignment vertical="center" wrapText="1"/>
    </xf>
    <xf numFmtId="0" fontId="5" fillId="0" borderId="0" xfId="4" applyFont="1" applyAlignment="1">
      <alignment vertical="center" wrapText="1"/>
    </xf>
    <xf numFmtId="0" fontId="29" fillId="0" borderId="0" xfId="4" applyFont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 wrapText="1"/>
    </xf>
    <xf numFmtId="0" fontId="2" fillId="0" borderId="0" xfId="0" applyFont="1"/>
    <xf numFmtId="0" fontId="2" fillId="0" borderId="0" xfId="0" applyFont="1" applyAlignment="1">
      <alignment horizontal="left"/>
    </xf>
    <xf numFmtId="0" fontId="2" fillId="0" borderId="0" xfId="0" applyFont="1" applyAlignment="1">
      <alignment horizontal="right" vertical="center" wrapText="1"/>
    </xf>
    <xf numFmtId="0" fontId="5" fillId="4" borderId="0" xfId="0" applyFont="1" applyFill="1" applyAlignment="1">
      <alignment horizontal="center" vertical="center"/>
    </xf>
    <xf numFmtId="0" fontId="2" fillId="4" borderId="6" xfId="0" applyFont="1" applyFill="1" applyBorder="1" applyAlignment="1">
      <alignment horizontal="center" vertical="center" wrapText="1"/>
    </xf>
    <xf numFmtId="0" fontId="2" fillId="4" borderId="0" xfId="0" applyFont="1" applyFill="1" applyAlignment="1">
      <alignment horizontal="center" vertical="center"/>
    </xf>
    <xf numFmtId="0" fontId="10" fillId="0" borderId="6" xfId="0" applyFont="1" applyBorder="1" applyAlignment="1">
      <alignment horizontal="center" vertical="center"/>
    </xf>
    <xf numFmtId="0" fontId="2" fillId="0" borderId="6" xfId="0" applyFont="1" applyBorder="1" applyAlignment="1">
      <alignment horizontal="left" vertical="center"/>
    </xf>
    <xf numFmtId="2" fontId="2" fillId="0" borderId="6" xfId="0" applyNumberFormat="1" applyFont="1" applyBorder="1" applyAlignment="1">
      <alignment horizontal="center" vertical="center"/>
    </xf>
    <xf numFmtId="3" fontId="2" fillId="0" borderId="6" xfId="0" applyNumberFormat="1" applyFont="1" applyBorder="1" applyAlignment="1">
      <alignment horizontal="center" vertical="center" wrapText="1"/>
    </xf>
    <xf numFmtId="168" fontId="2" fillId="2" borderId="0" xfId="6" applyNumberFormat="1" applyFont="1" applyFill="1" applyAlignment="1">
      <alignment horizontal="center" vertical="center"/>
    </xf>
    <xf numFmtId="0" fontId="2" fillId="2" borderId="0" xfId="6" applyFont="1" applyFill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5" fillId="0" borderId="6" xfId="0" applyFont="1" applyBorder="1" applyAlignment="1">
      <alignment horizontal="center" vertical="center"/>
    </xf>
    <xf numFmtId="0" fontId="5" fillId="4" borderId="6" xfId="0" applyFont="1" applyFill="1" applyBorder="1" applyAlignment="1">
      <alignment horizontal="center" vertical="center"/>
    </xf>
    <xf numFmtId="2" fontId="5" fillId="0" borderId="6" xfId="0" applyNumberFormat="1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3" fontId="5" fillId="0" borderId="6" xfId="0" applyNumberFormat="1" applyFont="1" applyBorder="1" applyAlignment="1">
      <alignment horizontal="center" vertical="center" wrapText="1"/>
    </xf>
    <xf numFmtId="165" fontId="5" fillId="0" borderId="6" xfId="0" applyNumberFormat="1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/>
    </xf>
    <xf numFmtId="2" fontId="5" fillId="0" borderId="0" xfId="0" applyNumberFormat="1" applyFont="1" applyAlignment="1">
      <alignment horizontal="center" vertical="center" wrapText="1"/>
    </xf>
    <xf numFmtId="3" fontId="5" fillId="0" borderId="0" xfId="0" applyNumberFormat="1" applyFont="1" applyAlignment="1">
      <alignment horizontal="center" vertical="center" wrapText="1"/>
    </xf>
    <xf numFmtId="0" fontId="5" fillId="0" borderId="0" xfId="0" applyFont="1" applyAlignment="1">
      <alignment vertical="center"/>
    </xf>
    <xf numFmtId="3" fontId="2" fillId="0" borderId="0" xfId="0" applyNumberFormat="1" applyFont="1" applyAlignment="1">
      <alignment horizontal="center" vertical="center"/>
    </xf>
    <xf numFmtId="0" fontId="10" fillId="0" borderId="0" xfId="0" applyFont="1"/>
    <xf numFmtId="164" fontId="2" fillId="0" borderId="0" xfId="0" applyNumberFormat="1" applyFont="1" applyAlignment="1">
      <alignment horizontal="center" vertical="center"/>
    </xf>
    <xf numFmtId="0" fontId="2" fillId="0" borderId="0" xfId="7" applyFont="1" applyAlignment="1">
      <alignment horizontal="center" vertical="center"/>
    </xf>
    <xf numFmtId="0" fontId="5" fillId="0" borderId="0" xfId="5" applyFont="1" applyAlignment="1">
      <alignment horizontal="right" vertical="center"/>
    </xf>
    <xf numFmtId="0" fontId="2" fillId="0" borderId="0" xfId="7" applyFont="1" applyAlignment="1" applyProtection="1">
      <alignment horizontal="right" vertical="center"/>
      <protection locked="0"/>
    </xf>
    <xf numFmtId="0" fontId="2" fillId="0" borderId="0" xfId="5" applyFont="1" applyAlignment="1">
      <alignment vertical="center"/>
    </xf>
    <xf numFmtId="0" fontId="5" fillId="0" borderId="0" xfId="7" applyFont="1" applyAlignment="1">
      <alignment horizontal="center" vertical="center" wrapText="1"/>
    </xf>
    <xf numFmtId="0" fontId="2" fillId="0" borderId="0" xfId="7" applyFont="1"/>
    <xf numFmtId="0" fontId="2" fillId="0" borderId="0" xfId="7" applyFont="1" applyAlignment="1">
      <alignment horizontal="left"/>
    </xf>
    <xf numFmtId="0" fontId="2" fillId="0" borderId="0" xfId="7" applyFont="1" applyAlignment="1">
      <alignment horizontal="right" vertical="center"/>
    </xf>
    <xf numFmtId="0" fontId="8" fillId="0" borderId="6" xfId="7" applyFont="1" applyBorder="1" applyAlignment="1">
      <alignment horizontal="center" vertical="center" wrapText="1"/>
    </xf>
    <xf numFmtId="0" fontId="8" fillId="0" borderId="0" xfId="7" applyFont="1" applyAlignment="1">
      <alignment horizontal="center" vertical="center"/>
    </xf>
    <xf numFmtId="0" fontId="9" fillId="0" borderId="6" xfId="7" applyFont="1" applyBorder="1" applyAlignment="1">
      <alignment horizontal="center" vertical="center" wrapText="1"/>
    </xf>
    <xf numFmtId="0" fontId="9" fillId="0" borderId="0" xfId="7" applyFont="1" applyAlignment="1">
      <alignment horizontal="center" vertical="center"/>
    </xf>
    <xf numFmtId="0" fontId="2" fillId="0" borderId="6" xfId="7" applyFont="1" applyBorder="1" applyAlignment="1">
      <alignment horizontal="center" vertical="center" wrapText="1"/>
    </xf>
    <xf numFmtId="0" fontId="2" fillId="0" borderId="6" xfId="7" applyFont="1" applyBorder="1" applyAlignment="1">
      <alignment horizontal="left" vertical="center" wrapText="1"/>
    </xf>
    <xf numFmtId="4" fontId="2" fillId="0" borderId="6" xfId="7" applyNumberFormat="1" applyFont="1" applyBorder="1" applyAlignment="1">
      <alignment horizontal="center" vertical="center" wrapText="1"/>
    </xf>
    <xf numFmtId="3" fontId="2" fillId="0" borderId="6" xfId="7" applyNumberFormat="1" applyFont="1" applyBorder="1" applyAlignment="1">
      <alignment horizontal="center" vertical="center" wrapText="1"/>
    </xf>
    <xf numFmtId="3" fontId="2" fillId="4" borderId="6" xfId="7" applyNumberFormat="1" applyFont="1" applyFill="1" applyBorder="1" applyAlignment="1">
      <alignment horizontal="center" vertical="center" wrapText="1"/>
    </xf>
    <xf numFmtId="3" fontId="2" fillId="2" borderId="6" xfId="7" applyNumberFormat="1" applyFont="1" applyFill="1" applyBorder="1" applyAlignment="1">
      <alignment horizontal="center" vertical="center" wrapText="1"/>
    </xf>
    <xf numFmtId="0" fontId="2" fillId="0" borderId="6" xfId="7" applyFont="1" applyBorder="1" applyAlignment="1">
      <alignment horizontal="left" vertical="center"/>
    </xf>
    <xf numFmtId="0" fontId="10" fillId="0" borderId="6" xfId="7" applyFont="1" applyBorder="1" applyAlignment="1">
      <alignment horizontal="center" vertical="center"/>
    </xf>
    <xf numFmtId="0" fontId="5" fillId="0" borderId="6" xfId="7" applyFont="1" applyBorder="1" applyAlignment="1">
      <alignment horizontal="left" vertical="center"/>
    </xf>
    <xf numFmtId="4" fontId="5" fillId="0" borderId="6" xfId="7" applyNumberFormat="1" applyFont="1" applyBorder="1" applyAlignment="1">
      <alignment horizontal="center" vertical="center"/>
    </xf>
    <xf numFmtId="3" fontId="5" fillId="0" borderId="6" xfId="7" applyNumberFormat="1" applyFont="1" applyBorder="1" applyAlignment="1">
      <alignment horizontal="center" vertical="center"/>
    </xf>
    <xf numFmtId="3" fontId="5" fillId="0" borderId="6" xfId="7" applyNumberFormat="1" applyFont="1" applyBorder="1" applyAlignment="1">
      <alignment horizontal="center" vertical="center" wrapText="1"/>
    </xf>
    <xf numFmtId="0" fontId="7" fillId="0" borderId="0" xfId="7" applyFont="1" applyAlignment="1">
      <alignment horizontal="center" vertical="center"/>
    </xf>
    <xf numFmtId="3" fontId="7" fillId="0" borderId="0" xfId="7" applyNumberFormat="1" applyFont="1" applyAlignment="1">
      <alignment horizontal="center" vertical="center"/>
    </xf>
    <xf numFmtId="165" fontId="7" fillId="0" borderId="0" xfId="7" applyNumberFormat="1" applyFont="1" applyAlignment="1">
      <alignment horizontal="center" vertical="center"/>
    </xf>
    <xf numFmtId="0" fontId="5" fillId="0" borderId="0" xfId="7" applyFont="1" applyAlignment="1">
      <alignment vertical="center" wrapText="1"/>
    </xf>
    <xf numFmtId="4" fontId="5" fillId="0" borderId="0" xfId="7" applyNumberFormat="1" applyFont="1" applyAlignment="1">
      <alignment horizontal="center" vertical="center" wrapText="1"/>
    </xf>
    <xf numFmtId="3" fontId="5" fillId="0" borderId="0" xfId="7" applyNumberFormat="1" applyFont="1" applyAlignment="1">
      <alignment horizontal="center" vertical="center" wrapText="1"/>
    </xf>
    <xf numFmtId="3" fontId="2" fillId="0" borderId="0" xfId="7" applyNumberFormat="1" applyFont="1" applyAlignment="1">
      <alignment horizontal="center" vertical="center"/>
    </xf>
    <xf numFmtId="165" fontId="2" fillId="0" borderId="0" xfId="7" applyNumberFormat="1" applyFont="1" applyAlignment="1">
      <alignment horizontal="center" vertical="center"/>
    </xf>
    <xf numFmtId="4" fontId="7" fillId="0" borderId="0" xfId="7" applyNumberFormat="1" applyFont="1" applyAlignment="1">
      <alignment horizontal="center" vertical="center"/>
    </xf>
    <xf numFmtId="0" fontId="2" fillId="0" borderId="0" xfId="8" applyFont="1" applyAlignment="1">
      <alignment horizontal="center" vertical="center"/>
    </xf>
    <xf numFmtId="0" fontId="5" fillId="0" borderId="0" xfId="8" applyFont="1" applyAlignment="1">
      <alignment horizontal="left" wrapText="1"/>
    </xf>
    <xf numFmtId="0" fontId="5" fillId="0" borderId="0" xfId="8" applyFont="1" applyAlignment="1">
      <alignment horizontal="right"/>
    </xf>
    <xf numFmtId="0" fontId="7" fillId="0" borderId="0" xfId="7" applyFont="1" applyAlignment="1">
      <alignment horizontal="center" vertical="center" wrapText="1"/>
    </xf>
    <xf numFmtId="0" fontId="2" fillId="0" borderId="0" xfId="6" applyFont="1" applyAlignment="1">
      <alignment horizontal="center" vertical="center"/>
    </xf>
    <xf numFmtId="0" fontId="5" fillId="0" borderId="0" xfId="6" applyFont="1" applyAlignment="1">
      <alignment horizontal="left" vertical="center" wrapText="1"/>
    </xf>
    <xf numFmtId="0" fontId="2" fillId="0" borderId="0" xfId="6" applyFont="1" applyAlignment="1">
      <alignment horizontal="left" vertical="center"/>
    </xf>
    <xf numFmtId="0" fontId="5" fillId="0" borderId="0" xfId="6" applyFont="1" applyAlignment="1">
      <alignment horizontal="left" vertical="center"/>
    </xf>
    <xf numFmtId="0" fontId="5" fillId="0" borderId="0" xfId="7" applyFont="1" applyAlignment="1" applyProtection="1">
      <alignment horizontal="left" vertical="center"/>
      <protection hidden="1"/>
    </xf>
    <xf numFmtId="0" fontId="2" fillId="0" borderId="0" xfId="7" applyFont="1" applyAlignment="1" applyProtection="1">
      <alignment vertical="center"/>
      <protection locked="0"/>
    </xf>
    <xf numFmtId="0" fontId="2" fillId="0" borderId="0" xfId="7" applyFont="1" applyAlignment="1" applyProtection="1">
      <alignment vertical="center"/>
      <protection hidden="1"/>
    </xf>
    <xf numFmtId="0" fontId="2" fillId="0" borderId="0" xfId="7" applyFont="1" applyAlignment="1" applyProtection="1">
      <alignment horizontal="left" vertical="center"/>
      <protection hidden="1"/>
    </xf>
    <xf numFmtId="0" fontId="6" fillId="0" borderId="0" xfId="7" applyFont="1" applyAlignment="1" applyProtection="1">
      <alignment horizontal="center" vertical="center"/>
      <protection hidden="1"/>
    </xf>
    <xf numFmtId="0" fontId="7" fillId="0" borderId="0" xfId="7" applyFont="1" applyAlignment="1" applyProtection="1">
      <alignment horizontal="center" vertical="center"/>
      <protection hidden="1"/>
    </xf>
    <xf numFmtId="0" fontId="2" fillId="0" borderId="0" xfId="7" applyFont="1" applyAlignment="1" applyProtection="1">
      <alignment horizontal="center" vertical="center"/>
      <protection hidden="1"/>
    </xf>
    <xf numFmtId="0" fontId="2" fillId="0" borderId="0" xfId="7" applyFont="1" applyAlignment="1">
      <alignment horizontal="left" vertical="center"/>
    </xf>
    <xf numFmtId="164" fontId="2" fillId="0" borderId="0" xfId="7" applyNumberFormat="1" applyFont="1" applyAlignment="1">
      <alignment horizontal="center" vertical="center"/>
    </xf>
    <xf numFmtId="0" fontId="28" fillId="0" borderId="0" xfId="9" applyFont="1" applyAlignment="1">
      <alignment horizontal="center" vertical="center" wrapText="1"/>
    </xf>
    <xf numFmtId="0" fontId="5" fillId="0" borderId="0" xfId="9" applyFont="1" applyAlignment="1">
      <alignment horizontal="center" vertical="center" wrapText="1"/>
    </xf>
    <xf numFmtId="0" fontId="29" fillId="0" borderId="0" xfId="9" applyFont="1" applyAlignment="1">
      <alignment horizontal="center" vertical="center" wrapText="1"/>
    </xf>
    <xf numFmtId="0" fontId="33" fillId="0" borderId="0" xfId="9" applyFont="1" applyAlignment="1">
      <alignment horizontal="center" vertical="center" wrapText="1"/>
    </xf>
    <xf numFmtId="0" fontId="32" fillId="0" borderId="17" xfId="10" applyFont="1" applyBorder="1" applyAlignment="1">
      <alignment horizontal="center" vertical="center" wrapText="1"/>
    </xf>
    <xf numFmtId="0" fontId="32" fillId="0" borderId="6" xfId="10" applyFont="1" applyBorder="1" applyAlignment="1">
      <alignment horizontal="center" vertical="center" wrapText="1"/>
    </xf>
    <xf numFmtId="0" fontId="32" fillId="0" borderId="18" xfId="10" applyFont="1" applyBorder="1" applyAlignment="1">
      <alignment horizontal="center" vertical="center" wrapText="1"/>
    </xf>
    <xf numFmtId="0" fontId="32" fillId="0" borderId="4" xfId="10" applyFont="1" applyBorder="1" applyAlignment="1">
      <alignment horizontal="center" vertical="center" wrapText="1"/>
    </xf>
    <xf numFmtId="0" fontId="32" fillId="0" borderId="6" xfId="9" applyFont="1" applyBorder="1" applyAlignment="1">
      <alignment horizontal="center" vertical="center" wrapText="1"/>
    </xf>
    <xf numFmtId="0" fontId="32" fillId="0" borderId="18" xfId="9" applyFont="1" applyBorder="1" applyAlignment="1">
      <alignment horizontal="center" vertical="center" wrapText="1"/>
    </xf>
    <xf numFmtId="0" fontId="32" fillId="0" borderId="0" xfId="9" applyFont="1" applyAlignment="1">
      <alignment horizontal="center" vertical="center" wrapText="1"/>
    </xf>
    <xf numFmtId="0" fontId="34" fillId="0" borderId="17" xfId="9" applyFont="1" applyBorder="1" applyAlignment="1">
      <alignment horizontal="center" vertical="center" wrapText="1"/>
    </xf>
    <xf numFmtId="0" fontId="34" fillId="0" borderId="4" xfId="9" applyFont="1" applyBorder="1" applyAlignment="1">
      <alignment horizontal="left" vertical="center" wrapText="1"/>
    </xf>
    <xf numFmtId="3" fontId="33" fillId="0" borderId="17" xfId="3" applyNumberFormat="1" applyFont="1" applyBorder="1" applyAlignment="1">
      <alignment horizontal="center" vertical="center" wrapText="1"/>
    </xf>
    <xf numFmtId="165" fontId="33" fillId="0" borderId="6" xfId="3" applyNumberFormat="1" applyFont="1" applyBorder="1" applyAlignment="1">
      <alignment horizontal="center" vertical="center" wrapText="1"/>
    </xf>
    <xf numFmtId="3" fontId="33" fillId="0" borderId="6" xfId="9" applyNumberFormat="1" applyFont="1" applyBorder="1" applyAlignment="1" applyProtection="1">
      <alignment horizontal="center" vertical="center" wrapText="1"/>
      <protection locked="0"/>
    </xf>
    <xf numFmtId="165" fontId="33" fillId="0" borderId="18" xfId="9" applyNumberFormat="1" applyFont="1" applyBorder="1" applyAlignment="1" applyProtection="1">
      <alignment horizontal="center" vertical="center" wrapText="1"/>
      <protection locked="0"/>
    </xf>
    <xf numFmtId="3" fontId="33" fillId="0" borderId="5" xfId="3" applyNumberFormat="1" applyFont="1" applyBorder="1" applyAlignment="1">
      <alignment horizontal="center" vertical="center" wrapText="1"/>
    </xf>
    <xf numFmtId="165" fontId="33" fillId="0" borderId="4" xfId="9" applyNumberFormat="1" applyFont="1" applyBorder="1" applyAlignment="1" applyProtection="1">
      <alignment horizontal="center" vertical="center" wrapText="1"/>
      <protection locked="0"/>
    </xf>
    <xf numFmtId="3" fontId="33" fillId="0" borderId="33" xfId="9" applyNumberFormat="1" applyFont="1" applyBorder="1" applyAlignment="1">
      <alignment horizontal="center" vertical="center" wrapText="1"/>
    </xf>
    <xf numFmtId="4" fontId="29" fillId="0" borderId="4" xfId="9" applyNumberFormat="1" applyFont="1" applyBorder="1" applyAlignment="1">
      <alignment horizontal="center" vertical="center" wrapText="1"/>
    </xf>
    <xf numFmtId="4" fontId="29" fillId="0" borderId="6" xfId="9" applyNumberFormat="1" applyFont="1" applyBorder="1" applyAlignment="1">
      <alignment horizontal="center" vertical="center" wrapText="1"/>
    </xf>
    <xf numFmtId="4" fontId="29" fillId="0" borderId="18" xfId="9" applyNumberFormat="1" applyFont="1" applyBorder="1" applyAlignment="1">
      <alignment horizontal="center" vertical="center" wrapText="1"/>
    </xf>
    <xf numFmtId="3" fontId="33" fillId="0" borderId="17" xfId="9" applyNumberFormat="1" applyFont="1" applyBorder="1" applyAlignment="1">
      <alignment horizontal="center" vertical="center" wrapText="1"/>
    </xf>
    <xf numFmtId="165" fontId="33" fillId="0" borderId="6" xfId="9" applyNumberFormat="1" applyFont="1" applyBorder="1" applyAlignment="1">
      <alignment horizontal="center" vertical="center" wrapText="1"/>
    </xf>
    <xf numFmtId="165" fontId="33" fillId="0" borderId="5" xfId="9" applyNumberFormat="1" applyFont="1" applyBorder="1" applyAlignment="1">
      <alignment horizontal="center" vertical="center" wrapText="1"/>
    </xf>
    <xf numFmtId="0" fontId="34" fillId="2" borderId="4" xfId="9" applyFont="1" applyFill="1" applyBorder="1" applyAlignment="1">
      <alignment horizontal="left" vertical="center" wrapText="1"/>
    </xf>
    <xf numFmtId="3" fontId="33" fillId="0" borderId="5" xfId="9" applyNumberFormat="1" applyFont="1" applyBorder="1" applyAlignment="1">
      <alignment horizontal="center" vertical="center" wrapText="1"/>
    </xf>
    <xf numFmtId="3" fontId="29" fillId="0" borderId="17" xfId="9" applyNumberFormat="1" applyFont="1" applyBorder="1" applyAlignment="1" applyProtection="1">
      <alignment horizontal="center" vertical="center" wrapText="1"/>
      <protection locked="0"/>
    </xf>
    <xf numFmtId="165" fontId="29" fillId="0" borderId="6" xfId="9" applyNumberFormat="1" applyFont="1" applyBorder="1" applyAlignment="1" applyProtection="1">
      <alignment horizontal="center" vertical="center" wrapText="1"/>
      <protection locked="0"/>
    </xf>
    <xf numFmtId="3" fontId="33" fillId="0" borderId="6" xfId="9" applyNumberFormat="1" applyFont="1" applyBorder="1" applyAlignment="1">
      <alignment horizontal="center" vertical="center" wrapText="1"/>
    </xf>
    <xf numFmtId="3" fontId="29" fillId="0" borderId="5" xfId="9" applyNumberFormat="1" applyFont="1" applyBorder="1" applyAlignment="1" applyProtection="1">
      <alignment horizontal="center" vertical="center" wrapText="1"/>
      <protection locked="0"/>
    </xf>
    <xf numFmtId="165" fontId="29" fillId="0" borderId="5" xfId="9" applyNumberFormat="1" applyFont="1" applyBorder="1" applyAlignment="1" applyProtection="1">
      <alignment horizontal="center" vertical="center" wrapText="1"/>
      <protection locked="0"/>
    </xf>
    <xf numFmtId="3" fontId="33" fillId="0" borderId="33" xfId="9" applyNumberFormat="1" applyFont="1" applyBorder="1" applyAlignment="1" applyProtection="1">
      <alignment horizontal="center" vertical="center" wrapText="1"/>
      <protection locked="0"/>
    </xf>
    <xf numFmtId="0" fontId="29" fillId="0" borderId="28" xfId="9" applyFont="1" applyBorder="1" applyAlignment="1">
      <alignment horizontal="center" vertical="center" wrapText="1"/>
    </xf>
    <xf numFmtId="0" fontId="27" fillId="0" borderId="34" xfId="9" applyFont="1" applyBorder="1" applyAlignment="1">
      <alignment horizontal="center" vertical="center" wrapText="1"/>
    </xf>
    <xf numFmtId="3" fontId="28" fillId="0" borderId="28" xfId="9" applyNumberFormat="1" applyFont="1" applyBorder="1" applyAlignment="1">
      <alignment horizontal="center" vertical="center" wrapText="1"/>
    </xf>
    <xf numFmtId="165" fontId="28" fillId="0" borderId="25" xfId="9" applyNumberFormat="1" applyFont="1" applyBorder="1" applyAlignment="1">
      <alignment horizontal="center" vertical="center" wrapText="1"/>
    </xf>
    <xf numFmtId="3" fontId="28" fillId="0" borderId="25" xfId="9" applyNumberFormat="1" applyFont="1" applyBorder="1" applyAlignment="1">
      <alignment horizontal="center" vertical="center" wrapText="1"/>
    </xf>
    <xf numFmtId="165" fontId="28" fillId="0" borderId="26" xfId="9" applyNumberFormat="1" applyFont="1" applyBorder="1" applyAlignment="1">
      <alignment horizontal="center" vertical="center" wrapText="1"/>
    </xf>
    <xf numFmtId="3" fontId="28" fillId="0" borderId="35" xfId="9" applyNumberFormat="1" applyFont="1" applyBorder="1" applyAlignment="1">
      <alignment horizontal="center" vertical="center" wrapText="1"/>
    </xf>
    <xf numFmtId="165" fontId="28" fillId="0" borderId="34" xfId="9" applyNumberFormat="1" applyFont="1" applyBorder="1" applyAlignment="1">
      <alignment horizontal="center" vertical="center" wrapText="1"/>
    </xf>
    <xf numFmtId="4" fontId="28" fillId="0" borderId="34" xfId="9" applyNumberFormat="1" applyFont="1" applyBorder="1" applyAlignment="1">
      <alignment horizontal="center" vertical="center" wrapText="1"/>
    </xf>
    <xf numFmtId="4" fontId="28" fillId="0" borderId="25" xfId="9" applyNumberFormat="1" applyFont="1" applyBorder="1" applyAlignment="1">
      <alignment horizontal="center" vertical="center" wrapText="1"/>
    </xf>
    <xf numFmtId="4" fontId="28" fillId="0" borderId="26" xfId="9" applyNumberFormat="1" applyFont="1" applyBorder="1" applyAlignment="1">
      <alignment horizontal="center" vertical="center" wrapText="1"/>
    </xf>
    <xf numFmtId="0" fontId="27" fillId="0" borderId="0" xfId="9" applyFont="1" applyAlignment="1">
      <alignment horizontal="center" vertical="center" wrapText="1"/>
    </xf>
    <xf numFmtId="1" fontId="28" fillId="0" borderId="0" xfId="9" applyNumberFormat="1" applyFont="1" applyAlignment="1">
      <alignment horizontal="center" vertical="center" wrapText="1"/>
    </xf>
    <xf numFmtId="164" fontId="28" fillId="0" borderId="0" xfId="9" applyNumberFormat="1" applyFont="1" applyAlignment="1">
      <alignment horizontal="center" vertical="center" wrapText="1"/>
    </xf>
    <xf numFmtId="0" fontId="28" fillId="0" borderId="0" xfId="9" applyFont="1" applyAlignment="1">
      <alignment horizontal="left" vertical="center" wrapText="1"/>
    </xf>
    <xf numFmtId="164" fontId="27" fillId="0" borderId="0" xfId="9" applyNumberFormat="1" applyFont="1" applyAlignment="1">
      <alignment horizontal="center" vertical="center" wrapText="1"/>
    </xf>
    <xf numFmtId="0" fontId="28" fillId="0" borderId="11" xfId="9" applyFont="1" applyBorder="1" applyAlignment="1">
      <alignment horizontal="center" vertical="center" wrapText="1"/>
    </xf>
    <xf numFmtId="0" fontId="35" fillId="0" borderId="32" xfId="9" applyFont="1" applyBorder="1" applyAlignment="1">
      <alignment horizontal="center" vertical="center" wrapText="1"/>
    </xf>
    <xf numFmtId="0" fontId="28" fillId="0" borderId="32" xfId="9" applyFont="1" applyBorder="1" applyAlignment="1">
      <alignment horizontal="center" vertical="center" wrapText="1"/>
    </xf>
    <xf numFmtId="164" fontId="32" fillId="0" borderId="12" xfId="9" applyNumberFormat="1" applyFont="1" applyBorder="1" applyAlignment="1">
      <alignment horizontal="center" vertical="center" wrapText="1"/>
    </xf>
    <xf numFmtId="0" fontId="28" fillId="0" borderId="12" xfId="9" applyFont="1" applyBorder="1" applyAlignment="1">
      <alignment horizontal="center" vertical="center" wrapText="1"/>
    </xf>
    <xf numFmtId="0" fontId="28" fillId="0" borderId="36" xfId="9" applyFont="1" applyBorder="1" applyAlignment="1">
      <alignment horizontal="center" vertical="center" wrapText="1"/>
    </xf>
    <xf numFmtId="0" fontId="29" fillId="0" borderId="17" xfId="9" applyFont="1" applyBorder="1" applyAlignment="1">
      <alignment horizontal="center" vertical="center" wrapText="1"/>
    </xf>
    <xf numFmtId="0" fontId="29" fillId="0" borderId="6" xfId="9" applyFont="1" applyBorder="1" applyAlignment="1" applyProtection="1">
      <alignment horizontal="left" vertical="center" wrapText="1"/>
      <protection locked="0"/>
    </xf>
    <xf numFmtId="165" fontId="29" fillId="0" borderId="6" xfId="9" applyNumberFormat="1" applyFont="1" applyBorder="1" applyAlignment="1">
      <alignment horizontal="center" vertical="center" wrapText="1"/>
    </xf>
    <xf numFmtId="165" fontId="29" fillId="0" borderId="17" xfId="9" applyNumberFormat="1" applyFont="1" applyBorder="1" applyAlignment="1" applyProtection="1">
      <alignment horizontal="center" vertical="center" wrapText="1"/>
      <protection locked="0"/>
    </xf>
    <xf numFmtId="165" fontId="29" fillId="0" borderId="18" xfId="9" applyNumberFormat="1" applyFont="1" applyBorder="1" applyAlignment="1" applyProtection="1">
      <alignment horizontal="center" vertical="center" wrapText="1"/>
      <protection locked="0"/>
    </xf>
    <xf numFmtId="165" fontId="29" fillId="0" borderId="4" xfId="9" applyNumberFormat="1" applyFont="1" applyBorder="1" applyAlignment="1" applyProtection="1">
      <alignment horizontal="center" vertical="center" wrapText="1"/>
      <protection locked="0"/>
    </xf>
    <xf numFmtId="0" fontId="29" fillId="0" borderId="18" xfId="9" applyFont="1" applyBorder="1" applyAlignment="1">
      <alignment horizontal="center" vertical="center" wrapText="1"/>
    </xf>
    <xf numFmtId="0" fontId="34" fillId="0" borderId="6" xfId="9" applyFont="1" applyBorder="1" applyAlignment="1" applyProtection="1">
      <alignment horizontal="left" vertical="center"/>
      <protection locked="0"/>
    </xf>
    <xf numFmtId="165" fontId="34" fillId="0" borderId="6" xfId="9" applyNumberFormat="1" applyFont="1" applyBorder="1" applyAlignment="1" applyProtection="1">
      <alignment horizontal="center" vertical="center" wrapText="1"/>
      <protection locked="0"/>
    </xf>
    <xf numFmtId="165" fontId="34" fillId="0" borderId="6" xfId="9" applyNumberFormat="1" applyFont="1" applyBorder="1" applyAlignment="1">
      <alignment horizontal="center" vertical="center" wrapText="1"/>
    </xf>
    <xf numFmtId="165" fontId="34" fillId="0" borderId="18" xfId="9" applyNumberFormat="1" applyFont="1" applyBorder="1" applyAlignment="1" applyProtection="1">
      <alignment horizontal="center" vertical="center" wrapText="1"/>
      <protection locked="0"/>
    </xf>
    <xf numFmtId="165" fontId="34" fillId="0" borderId="17" xfId="9" applyNumberFormat="1" applyFont="1" applyBorder="1" applyAlignment="1" applyProtection="1">
      <alignment horizontal="center" vertical="center" wrapText="1"/>
      <protection locked="0"/>
    </xf>
    <xf numFmtId="165" fontId="34" fillId="0" borderId="4" xfId="9" applyNumberFormat="1" applyFont="1" applyBorder="1" applyAlignment="1" applyProtection="1">
      <alignment horizontal="center" vertical="center" wrapText="1"/>
      <protection locked="0"/>
    </xf>
    <xf numFmtId="0" fontId="32" fillId="0" borderId="17" xfId="9" applyFont="1" applyBorder="1" applyAlignment="1">
      <alignment horizontal="center" vertical="center" wrapText="1"/>
    </xf>
    <xf numFmtId="0" fontId="28" fillId="0" borderId="17" xfId="9" applyFont="1" applyBorder="1" applyAlignment="1">
      <alignment horizontal="center" vertical="center" wrapText="1"/>
    </xf>
    <xf numFmtId="0" fontId="28" fillId="0" borderId="6" xfId="9" applyFont="1" applyBorder="1" applyAlignment="1">
      <alignment horizontal="left" vertical="center"/>
    </xf>
    <xf numFmtId="165" fontId="28" fillId="0" borderId="6" xfId="9" applyNumberFormat="1" applyFont="1" applyBorder="1" applyAlignment="1">
      <alignment horizontal="center" vertical="center" wrapText="1"/>
    </xf>
    <xf numFmtId="165" fontId="28" fillId="0" borderId="18" xfId="9" applyNumberFormat="1" applyFont="1" applyBorder="1" applyAlignment="1">
      <alignment horizontal="center" vertical="center" wrapText="1"/>
    </xf>
    <xf numFmtId="165" fontId="28" fillId="0" borderId="17" xfId="9" applyNumberFormat="1" applyFont="1" applyBorder="1" applyAlignment="1">
      <alignment horizontal="center" vertical="center" wrapText="1"/>
    </xf>
    <xf numFmtId="165" fontId="28" fillId="0" borderId="4" xfId="9" applyNumberFormat="1" applyFont="1" applyBorder="1" applyAlignment="1">
      <alignment horizontal="center" vertical="center" wrapText="1"/>
    </xf>
    <xf numFmtId="0" fontId="28" fillId="0" borderId="18" xfId="9" applyFont="1" applyBorder="1" applyAlignment="1">
      <alignment horizontal="center" vertical="center" wrapText="1"/>
    </xf>
    <xf numFmtId="0" fontId="28" fillId="0" borderId="28" xfId="9" applyFont="1" applyBorder="1" applyAlignment="1">
      <alignment horizontal="center" vertical="center" wrapText="1"/>
    </xf>
    <xf numFmtId="0" fontId="28" fillId="0" borderId="25" xfId="9" applyFont="1" applyBorder="1" applyAlignment="1">
      <alignment horizontal="left" vertical="center"/>
    </xf>
    <xf numFmtId="165" fontId="28" fillId="0" borderId="28" xfId="9" applyNumberFormat="1" applyFont="1" applyBorder="1" applyAlignment="1">
      <alignment horizontal="center" vertical="center" wrapText="1"/>
    </xf>
    <xf numFmtId="0" fontId="28" fillId="0" borderId="0" xfId="9" applyFont="1" applyAlignment="1">
      <alignment horizontal="left" vertical="center"/>
    </xf>
    <xf numFmtId="0" fontId="28" fillId="0" borderId="37" xfId="9" applyFont="1" applyBorder="1" applyAlignment="1">
      <alignment horizontal="left" vertical="center"/>
    </xf>
    <xf numFmtId="0" fontId="28" fillId="0" borderId="38" xfId="9" applyFont="1" applyBorder="1" applyAlignment="1">
      <alignment horizontal="center" vertical="center" wrapText="1"/>
    </xf>
    <xf numFmtId="164" fontId="28" fillId="0" borderId="39" xfId="9" applyNumberFormat="1" applyFont="1" applyBorder="1" applyAlignment="1">
      <alignment horizontal="center" vertical="center" wrapText="1"/>
    </xf>
    <xf numFmtId="0" fontId="25" fillId="0" borderId="0" xfId="9" applyFont="1" applyAlignment="1">
      <alignment vertical="center" wrapText="1"/>
    </xf>
    <xf numFmtId="0" fontId="8" fillId="0" borderId="0" xfId="9" applyFont="1" applyAlignment="1">
      <alignment horizontal="left" vertical="center" wrapText="1"/>
    </xf>
    <xf numFmtId="0" fontId="8" fillId="0" borderId="0" xfId="9" applyFont="1" applyAlignment="1">
      <alignment horizontal="center" vertical="center" wrapText="1"/>
    </xf>
    <xf numFmtId="0" fontId="6" fillId="0" borderId="0" xfId="9" applyFont="1" applyAlignment="1">
      <alignment vertical="center" wrapText="1"/>
    </xf>
    <xf numFmtId="0" fontId="5" fillId="0" borderId="0" xfId="9" applyFont="1" applyAlignment="1">
      <alignment horizontal="left" vertical="center"/>
    </xf>
    <xf numFmtId="0" fontId="5" fillId="0" borderId="0" xfId="9" applyFont="1" applyAlignment="1">
      <alignment vertical="center" wrapText="1"/>
    </xf>
    <xf numFmtId="0" fontId="17" fillId="0" borderId="0" xfId="9" applyFont="1" applyAlignment="1">
      <alignment horizontal="center" vertical="center" wrapText="1"/>
    </xf>
    <xf numFmtId="0" fontId="29" fillId="0" borderId="0" xfId="10" applyFont="1" applyAlignment="1">
      <alignment horizontal="center" vertical="center" wrapText="1"/>
    </xf>
    <xf numFmtId="0" fontId="29" fillId="0" borderId="0" xfId="11" applyFont="1" applyAlignment="1">
      <alignment horizontal="right" vertical="center"/>
    </xf>
    <xf numFmtId="0" fontId="29" fillId="0" borderId="0" xfId="11" applyFont="1" applyAlignment="1">
      <alignment horizontal="center" vertical="center" wrapText="1"/>
    </xf>
    <xf numFmtId="0" fontId="3" fillId="0" borderId="0" xfId="12" applyFont="1" applyAlignment="1">
      <alignment horizontal="centerContinuous" vertical="center" wrapText="1"/>
    </xf>
    <xf numFmtId="0" fontId="22" fillId="0" borderId="0" xfId="12" applyFont="1" applyAlignment="1">
      <alignment horizontal="center" vertical="center"/>
    </xf>
    <xf numFmtId="0" fontId="22" fillId="0" borderId="0" xfId="12" applyFont="1" applyAlignment="1">
      <alignment vertical="center"/>
    </xf>
    <xf numFmtId="0" fontId="5" fillId="0" borderId="0" xfId="12" applyFont="1" applyAlignment="1">
      <alignment horizontal="centerContinuous" vertical="center" wrapText="1"/>
    </xf>
    <xf numFmtId="0" fontId="7" fillId="0" borderId="0" xfId="12" applyFont="1" applyAlignment="1">
      <alignment horizontal="center" vertical="center"/>
    </xf>
    <xf numFmtId="0" fontId="7" fillId="0" borderId="0" xfId="12" applyFont="1" applyAlignment="1">
      <alignment vertical="center"/>
    </xf>
    <xf numFmtId="0" fontId="7" fillId="0" borderId="0" xfId="12" applyFont="1" applyAlignment="1">
      <alignment horizontal="center"/>
    </xf>
    <xf numFmtId="0" fontId="8" fillId="0" borderId="6" xfId="12" applyFont="1" applyBorder="1" applyAlignment="1">
      <alignment horizontal="center" vertical="center" wrapText="1"/>
    </xf>
    <xf numFmtId="0" fontId="5" fillId="0" borderId="6" xfId="12" applyFont="1" applyBorder="1" applyAlignment="1">
      <alignment horizontal="center" vertical="center"/>
    </xf>
    <xf numFmtId="0" fontId="5" fillId="0" borderId="6" xfId="12" applyFont="1" applyBorder="1" applyAlignment="1">
      <alignment vertical="center"/>
    </xf>
    <xf numFmtId="0" fontId="5" fillId="0" borderId="6" xfId="12" applyFont="1" applyBorder="1" applyAlignment="1" applyProtection="1">
      <alignment horizontal="center" vertical="center"/>
      <protection locked="0"/>
    </xf>
    <xf numFmtId="165" fontId="5" fillId="0" borderId="6" xfId="12" applyNumberFormat="1" applyFont="1" applyBorder="1" applyAlignment="1">
      <alignment horizontal="center" vertical="center"/>
    </xf>
    <xf numFmtId="0" fontId="5" fillId="0" borderId="0" xfId="12" applyFont="1" applyAlignment="1">
      <alignment vertical="center"/>
    </xf>
    <xf numFmtId="164" fontId="5" fillId="0" borderId="6" xfId="12" applyNumberFormat="1" applyFont="1" applyBorder="1" applyAlignment="1">
      <alignment horizontal="center" vertical="center"/>
    </xf>
    <xf numFmtId="165" fontId="5" fillId="0" borderId="0" xfId="12" applyNumberFormat="1" applyFont="1" applyAlignment="1">
      <alignment vertical="center"/>
    </xf>
    <xf numFmtId="0" fontId="8" fillId="0" borderId="0" xfId="12" applyFont="1" applyAlignment="1">
      <alignment vertical="center"/>
    </xf>
    <xf numFmtId="166" fontId="5" fillId="0" borderId="0" xfId="5" applyNumberFormat="1" applyFont="1" applyAlignment="1">
      <alignment vertical="center" wrapText="1"/>
    </xf>
    <xf numFmtId="0" fontId="2" fillId="0" borderId="0" xfId="12" applyFont="1" applyAlignment="1">
      <alignment vertical="center"/>
    </xf>
    <xf numFmtId="0" fontId="2" fillId="0" borderId="0" xfId="2" applyFont="1" applyAlignment="1" applyProtection="1">
      <alignment horizontal="left" vertical="center"/>
      <protection hidden="1"/>
    </xf>
    <xf numFmtId="0" fontId="3" fillId="0" borderId="0" xfId="0" applyFont="1" applyAlignment="1" applyProtection="1">
      <alignment horizontal="center" vertical="center"/>
      <protection hidden="1"/>
    </xf>
    <xf numFmtId="4" fontId="3" fillId="0" borderId="0" xfId="1" applyNumberFormat="1" applyFont="1" applyAlignment="1" applyProtection="1">
      <alignment horizontal="center" vertical="center" wrapText="1"/>
      <protection locked="0"/>
    </xf>
    <xf numFmtId="0" fontId="5" fillId="0" borderId="0" xfId="1" applyFont="1" applyAlignment="1" applyProtection="1">
      <alignment horizontal="center" vertical="center"/>
      <protection locked="0"/>
    </xf>
    <xf numFmtId="0" fontId="3" fillId="0" borderId="0" xfId="0" applyFont="1" applyAlignment="1" applyProtection="1">
      <alignment horizontal="left" vertical="center"/>
      <protection hidden="1"/>
    </xf>
    <xf numFmtId="0" fontId="2" fillId="0" borderId="0" xfId="2" applyFont="1" applyAlignment="1" applyProtection="1">
      <alignment horizontal="left" vertical="center" wrapText="1"/>
      <protection hidden="1"/>
    </xf>
    <xf numFmtId="0" fontId="9" fillId="0" borderId="0" xfId="2" applyFont="1" applyAlignment="1" applyProtection="1">
      <alignment horizontal="left" vertical="center"/>
      <protection locked="0"/>
    </xf>
    <xf numFmtId="0" fontId="9" fillId="0" borderId="0" xfId="2" applyFont="1" applyAlignment="1">
      <alignment horizontal="left" vertical="center"/>
    </xf>
    <xf numFmtId="0" fontId="2" fillId="0" borderId="0" xfId="2" applyFont="1" applyAlignment="1" applyProtection="1">
      <alignment horizontal="left" vertical="center"/>
      <protection locked="0"/>
    </xf>
    <xf numFmtId="0" fontId="5" fillId="0" borderId="0" xfId="0" applyFont="1" applyAlignment="1" applyProtection="1">
      <alignment horizontal="left" vertical="center"/>
      <protection hidden="1"/>
    </xf>
    <xf numFmtId="0" fontId="3" fillId="0" borderId="0" xfId="1" applyFont="1" applyAlignment="1" applyProtection="1">
      <alignment horizontal="center"/>
      <protection hidden="1"/>
    </xf>
    <xf numFmtId="0" fontId="3" fillId="0" borderId="0" xfId="1" applyFont="1" applyAlignment="1" applyProtection="1">
      <alignment horizontal="center" vertical="center" wrapText="1"/>
      <protection locked="0"/>
    </xf>
    <xf numFmtId="0" fontId="2" fillId="0" borderId="7" xfId="0" applyFont="1" applyBorder="1" applyAlignment="1" applyProtection="1">
      <alignment horizontal="left" vertical="center" wrapText="1"/>
      <protection locked="0"/>
    </xf>
    <xf numFmtId="0" fontId="2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3" fillId="0" borderId="0" xfId="2" applyFont="1" applyAlignment="1" applyProtection="1">
      <alignment horizontal="center" vertical="center"/>
      <protection hidden="1"/>
    </xf>
    <xf numFmtId="0" fontId="7" fillId="0" borderId="0" xfId="2" applyFont="1" applyAlignment="1">
      <alignment horizontal="left" vertical="center"/>
    </xf>
    <xf numFmtId="0" fontId="15" fillId="0" borderId="0" xfId="2" applyFont="1" applyAlignment="1">
      <alignment horizontal="left" vertical="center"/>
    </xf>
    <xf numFmtId="0" fontId="5" fillId="0" borderId="1" xfId="2" applyFont="1" applyBorder="1" applyAlignment="1" applyProtection="1">
      <alignment horizontal="center" vertical="center"/>
      <protection locked="0"/>
    </xf>
    <xf numFmtId="0" fontId="6" fillId="0" borderId="2" xfId="2" applyFont="1" applyBorder="1" applyAlignment="1" applyProtection="1">
      <alignment horizontal="center" vertical="center"/>
      <protection hidden="1"/>
    </xf>
    <xf numFmtId="0" fontId="18" fillId="0" borderId="2" xfId="2" applyFont="1" applyBorder="1" applyAlignment="1" applyProtection="1">
      <alignment horizontal="center" vertical="center"/>
      <protection hidden="1"/>
    </xf>
    <xf numFmtId="0" fontId="5" fillId="0" borderId="1" xfId="2" quotePrefix="1" applyFont="1" applyBorder="1" applyAlignment="1" applyProtection="1">
      <alignment horizontal="center" vertical="center"/>
      <protection locked="0"/>
    </xf>
    <xf numFmtId="0" fontId="5" fillId="0" borderId="4" xfId="2" applyFont="1" applyBorder="1" applyAlignment="1">
      <alignment horizontal="center" vertical="center" wrapText="1"/>
    </xf>
    <xf numFmtId="0" fontId="5" fillId="0" borderId="9" xfId="2" applyFont="1" applyBorder="1" applyAlignment="1">
      <alignment horizontal="center" vertical="center" wrapText="1"/>
    </xf>
    <xf numFmtId="0" fontId="5" fillId="0" borderId="0" xfId="2" applyFont="1" applyAlignment="1">
      <alignment horizontal="center" vertical="center"/>
    </xf>
    <xf numFmtId="0" fontId="5" fillId="0" borderId="0" xfId="2" applyFont="1" applyAlignment="1" applyProtection="1">
      <alignment horizontal="center" vertical="center" wrapText="1"/>
      <protection locked="0"/>
    </xf>
    <xf numFmtId="0" fontId="2" fillId="0" borderId="0" xfId="2" applyFont="1" applyAlignment="1" applyProtection="1">
      <alignment horizontal="center" vertical="center" wrapText="1"/>
      <protection locked="0"/>
    </xf>
    <xf numFmtId="0" fontId="5" fillId="0" borderId="0" xfId="2" applyFont="1" applyAlignment="1">
      <alignment horizontal="center" vertical="center" wrapText="1"/>
    </xf>
    <xf numFmtId="0" fontId="8" fillId="0" borderId="0" xfId="2" applyFont="1" applyAlignment="1" applyProtection="1">
      <alignment horizontal="center" wrapText="1"/>
      <protection locked="0"/>
    </xf>
    <xf numFmtId="0" fontId="14" fillId="3" borderId="7" xfId="2" applyFont="1" applyFill="1" applyBorder="1" applyAlignment="1">
      <alignment horizontal="center" vertical="center" wrapText="1"/>
    </xf>
    <xf numFmtId="0" fontId="14" fillId="3" borderId="0" xfId="2" applyFont="1" applyFill="1" applyAlignment="1">
      <alignment horizontal="center" vertical="center" wrapText="1"/>
    </xf>
    <xf numFmtId="0" fontId="5" fillId="0" borderId="1" xfId="2" applyFont="1" applyBorder="1" applyAlignment="1" applyProtection="1">
      <alignment horizontal="center" vertical="center" wrapText="1"/>
      <protection locked="0"/>
    </xf>
    <xf numFmtId="0" fontId="17" fillId="0" borderId="0" xfId="2" applyFont="1" applyAlignment="1">
      <alignment horizontal="center" vertical="center"/>
    </xf>
    <xf numFmtId="0" fontId="3" fillId="0" borderId="0" xfId="2" applyFont="1" applyAlignment="1">
      <alignment horizontal="center" vertical="center"/>
    </xf>
    <xf numFmtId="0" fontId="7" fillId="0" borderId="11" xfId="3" applyFont="1" applyBorder="1" applyAlignment="1">
      <alignment horizontal="center" vertical="center" wrapText="1"/>
    </xf>
    <xf numFmtId="0" fontId="7" fillId="0" borderId="17" xfId="3" applyFont="1" applyBorder="1" applyAlignment="1">
      <alignment horizontal="center" vertical="center" wrapText="1"/>
    </xf>
    <xf numFmtId="0" fontId="7" fillId="0" borderId="12" xfId="3" applyFont="1" applyBorder="1" applyAlignment="1">
      <alignment horizontal="center" vertical="center" wrapText="1"/>
    </xf>
    <xf numFmtId="0" fontId="7" fillId="0" borderId="18" xfId="3" applyFont="1" applyBorder="1" applyAlignment="1">
      <alignment horizontal="center" vertical="center" wrapText="1"/>
    </xf>
    <xf numFmtId="0" fontId="10" fillId="0" borderId="13" xfId="2" applyFont="1" applyBorder="1" applyAlignment="1">
      <alignment horizontal="center" vertical="center"/>
    </xf>
    <xf numFmtId="0" fontId="10" fillId="0" borderId="14" xfId="2" applyFont="1" applyBorder="1" applyAlignment="1">
      <alignment horizontal="center" vertical="center"/>
    </xf>
    <xf numFmtId="0" fontId="10" fillId="0" borderId="15" xfId="2" applyFont="1" applyBorder="1" applyAlignment="1">
      <alignment horizontal="center" vertical="center"/>
    </xf>
    <xf numFmtId="0" fontId="11" fillId="0" borderId="16" xfId="3" applyFont="1" applyBorder="1" applyAlignment="1">
      <alignment horizontal="center" vertical="center" wrapText="1"/>
    </xf>
    <xf numFmtId="0" fontId="11" fillId="0" borderId="19" xfId="3" applyFont="1" applyBorder="1" applyAlignment="1">
      <alignment horizontal="center" vertical="center" wrapText="1"/>
    </xf>
    <xf numFmtId="0" fontId="18" fillId="0" borderId="2" xfId="4" applyFont="1" applyBorder="1" applyAlignment="1">
      <alignment horizontal="center" vertical="center" wrapText="1"/>
    </xf>
    <xf numFmtId="0" fontId="8" fillId="0" borderId="0" xfId="2" applyFont="1" applyAlignment="1">
      <alignment horizontal="center" vertical="center" wrapText="1"/>
    </xf>
    <xf numFmtId="0" fontId="8" fillId="0" borderId="4" xfId="2" applyFont="1" applyBorder="1" applyAlignment="1">
      <alignment horizontal="center" vertical="center" wrapText="1"/>
    </xf>
    <xf numFmtId="0" fontId="8" fillId="0" borderId="5" xfId="2" applyFont="1" applyBorder="1" applyAlignment="1">
      <alignment horizontal="center" vertical="center" wrapText="1"/>
    </xf>
    <xf numFmtId="0" fontId="8" fillId="0" borderId="4" xfId="2" applyFont="1" applyBorder="1" applyAlignment="1" applyProtection="1">
      <alignment horizontal="center" vertical="center" wrapText="1"/>
      <protection locked="0"/>
    </xf>
    <xf numFmtId="0" fontId="8" fillId="0" borderId="5" xfId="2" applyFont="1" applyBorder="1" applyAlignment="1" applyProtection="1">
      <alignment horizontal="center" vertical="center" wrapText="1"/>
      <protection locked="0"/>
    </xf>
    <xf numFmtId="0" fontId="5" fillId="0" borderId="1" xfId="4" applyFont="1" applyBorder="1" applyAlignment="1">
      <alignment horizontal="center" vertical="center" wrapText="1"/>
    </xf>
    <xf numFmtId="0" fontId="5" fillId="0" borderId="0" xfId="5" applyFont="1" applyAlignment="1">
      <alignment horizontal="center" vertical="center"/>
    </xf>
    <xf numFmtId="0" fontId="5" fillId="0" borderId="0" xfId="0" applyFont="1" applyAlignment="1">
      <alignment horizontal="center" vertical="center" wrapText="1"/>
    </xf>
    <xf numFmtId="0" fontId="2" fillId="4" borderId="3" xfId="0" applyFont="1" applyFill="1" applyBorder="1" applyAlignment="1">
      <alignment horizontal="center" vertical="center" wrapText="1"/>
    </xf>
    <xf numFmtId="0" fontId="2" fillId="4" borderId="8" xfId="0" applyFont="1" applyFill="1" applyBorder="1" applyAlignment="1">
      <alignment horizontal="center" vertical="center" wrapText="1"/>
    </xf>
    <xf numFmtId="0" fontId="2" fillId="4" borderId="4" xfId="0" applyFont="1" applyFill="1" applyBorder="1" applyAlignment="1">
      <alignment horizontal="center" vertical="center"/>
    </xf>
    <xf numFmtId="0" fontId="2" fillId="4" borderId="9" xfId="0" applyFont="1" applyFill="1" applyBorder="1" applyAlignment="1">
      <alignment horizontal="center" vertical="center"/>
    </xf>
    <xf numFmtId="0" fontId="2" fillId="4" borderId="5" xfId="0" applyFont="1" applyFill="1" applyBorder="1" applyAlignment="1">
      <alignment horizontal="center" vertical="center"/>
    </xf>
    <xf numFmtId="0" fontId="2" fillId="4" borderId="6" xfId="0" applyFont="1" applyFill="1" applyBorder="1" applyAlignment="1">
      <alignment horizontal="center" vertical="center"/>
    </xf>
    <xf numFmtId="0" fontId="2" fillId="0" borderId="0" xfId="8" applyFont="1" applyAlignment="1">
      <alignment horizontal="center" vertical="center"/>
    </xf>
    <xf numFmtId="0" fontId="2" fillId="0" borderId="0" xfId="5" applyFont="1" applyAlignment="1">
      <alignment horizontal="right" vertical="center"/>
    </xf>
    <xf numFmtId="0" fontId="5" fillId="0" borderId="0" xfId="7" applyFont="1" applyAlignment="1">
      <alignment horizontal="center" vertical="center" wrapText="1"/>
    </xf>
    <xf numFmtId="0" fontId="11" fillId="0" borderId="0" xfId="7" applyFont="1" applyAlignment="1">
      <alignment horizontal="left" vertical="center" wrapText="1"/>
    </xf>
    <xf numFmtId="0" fontId="3" fillId="0" borderId="0" xfId="9" applyFont="1" applyAlignment="1">
      <alignment horizontal="center" vertical="center" wrapText="1"/>
    </xf>
    <xf numFmtId="0" fontId="5" fillId="0" borderId="0" xfId="9" applyFont="1" applyAlignment="1">
      <alignment horizontal="center" vertical="center" wrapText="1"/>
    </xf>
    <xf numFmtId="0" fontId="32" fillId="0" borderId="30" xfId="9" applyFont="1" applyBorder="1" applyAlignment="1">
      <alignment horizontal="center" vertical="center" wrapText="1"/>
    </xf>
    <xf numFmtId="0" fontId="32" fillId="0" borderId="20" xfId="9" applyFont="1" applyBorder="1" applyAlignment="1">
      <alignment horizontal="center" vertical="center" wrapText="1"/>
    </xf>
    <xf numFmtId="0" fontId="32" fillId="0" borderId="31" xfId="9" applyFont="1" applyBorder="1" applyAlignment="1">
      <alignment horizontal="center" vertical="center" wrapText="1"/>
    </xf>
    <xf numFmtId="0" fontId="32" fillId="0" borderId="10" xfId="9" applyFont="1" applyBorder="1" applyAlignment="1">
      <alignment horizontal="center" vertical="center" wrapText="1"/>
    </xf>
    <xf numFmtId="0" fontId="27" fillId="0" borderId="11" xfId="9" applyFont="1" applyBorder="1" applyAlignment="1">
      <alignment horizontal="center" vertical="center" wrapText="1"/>
    </xf>
    <xf numFmtId="0" fontId="27" fillId="0" borderId="32" xfId="9" applyFont="1" applyBorder="1" applyAlignment="1">
      <alignment horizontal="center" vertical="center" wrapText="1"/>
    </xf>
    <xf numFmtId="0" fontId="27" fillId="0" borderId="12" xfId="9" applyFont="1" applyBorder="1" applyAlignment="1">
      <alignment horizontal="center" vertical="center" wrapText="1"/>
    </xf>
    <xf numFmtId="0" fontId="27" fillId="0" borderId="14" xfId="9" applyFont="1" applyBorder="1" applyAlignment="1">
      <alignment horizontal="center" vertical="center" wrapText="1"/>
    </xf>
    <xf numFmtId="0" fontId="29" fillId="0" borderId="0" xfId="11" applyFont="1" applyAlignment="1">
      <alignment horizontal="center" vertical="center" wrapText="1"/>
    </xf>
    <xf numFmtId="0" fontId="28" fillId="0" borderId="0" xfId="9" applyFont="1" applyAlignment="1">
      <alignment horizontal="center" vertical="center" wrapText="1"/>
    </xf>
    <xf numFmtId="0" fontId="25" fillId="0" borderId="1" xfId="9" applyFont="1" applyBorder="1" applyAlignment="1">
      <alignment horizontal="center" vertical="center" wrapText="1"/>
    </xf>
    <xf numFmtId="0" fontId="5" fillId="0" borderId="1" xfId="9" applyFont="1" applyBorder="1" applyAlignment="1">
      <alignment horizontal="center" vertical="center" wrapText="1"/>
    </xf>
    <xf numFmtId="0" fontId="6" fillId="0" borderId="2" xfId="9" applyFont="1" applyBorder="1" applyAlignment="1">
      <alignment horizontal="center" vertical="center" wrapText="1"/>
    </xf>
    <xf numFmtId="0" fontId="8" fillId="0" borderId="3" xfId="12" applyFont="1" applyBorder="1" applyAlignment="1">
      <alignment horizontal="center" vertical="center"/>
    </xf>
    <xf numFmtId="0" fontId="8" fillId="0" borderId="8" xfId="12" applyFont="1" applyBorder="1" applyAlignment="1">
      <alignment horizontal="center" vertical="center"/>
    </xf>
    <xf numFmtId="167" fontId="5" fillId="0" borderId="1" xfId="5" applyNumberFormat="1" applyFont="1" applyBorder="1" applyAlignment="1">
      <alignment horizontal="center" vertical="center" wrapText="1"/>
    </xf>
    <xf numFmtId="0" fontId="18" fillId="0" borderId="2" xfId="12" applyFont="1" applyBorder="1" applyAlignment="1">
      <alignment horizontal="center" vertical="center"/>
    </xf>
    <xf numFmtId="0" fontId="18" fillId="0" borderId="0" xfId="12" applyFont="1" applyAlignment="1">
      <alignment horizontal="center" vertical="center"/>
    </xf>
    <xf numFmtId="0" fontId="8" fillId="0" borderId="6" xfId="12" applyFont="1" applyBorder="1" applyAlignment="1">
      <alignment horizontal="center" vertical="center" wrapText="1"/>
    </xf>
  </cellXfs>
  <cellStyles count="13">
    <cellStyle name="Normal" xfId="0" builtinId="0"/>
    <cellStyle name="Normal 2" xfId="12" xr:uid="{7289905F-7C90-4866-8671-61EEE012DE41}"/>
    <cellStyle name="Normal 2 2" xfId="2" xr:uid="{808AC55A-DF6B-4201-ADB2-869526584191}"/>
    <cellStyle name="Normal 6" xfId="6" xr:uid="{62B727B1-355A-477E-A673-3D1F506A3939}"/>
    <cellStyle name="Normal 6 2" xfId="8" xr:uid="{C23B2A10-A189-407B-A204-65E526BEA7FD}"/>
    <cellStyle name="Normal 7" xfId="7" xr:uid="{64D37CBE-8BDF-490F-8D91-4600CD160815}"/>
    <cellStyle name="Normal_Sheet1" xfId="1" xr:uid="{8C68BECF-D50B-4397-AD8A-D0E55EC0534A}"/>
    <cellStyle name="Normal_Sheet1 2" xfId="5" xr:uid="{0B0E07DB-B4F5-4880-8360-2C9EED7C3DB7}"/>
    <cellStyle name="Обычный 2" xfId="3" xr:uid="{609D0F8B-16F0-4296-8483-32AC108921B7}"/>
    <cellStyle name="Обычный 3 2" xfId="4" xr:uid="{B62D3DC9-14C5-484A-8753-AFDDF0C9502B}"/>
    <cellStyle name="Обычный 3 3 2 2 2" xfId="10" xr:uid="{D4FF6D78-74F2-4C4A-904A-EB0574185F5E}"/>
    <cellStyle name="Обычный 3 4 2 2" xfId="11" xr:uid="{EE99EA51-0AA6-45AC-A221-2E5EF36D9C9C}"/>
    <cellStyle name="Обычный 3 6" xfId="9" xr:uid="{D8C3D9C8-A508-4C75-BCD8-51427E530027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activeX/activeX1.xml><?xml version="1.0" encoding="utf-8"?>
<ax:ocx xmlns:ax="http://schemas.microsoft.com/office/2006/activeX" xmlns:r="http://schemas.openxmlformats.org/officeDocument/2006/relationships" ax:classid="{88FA53CA-BD27-11D7-92F0-00104B2E9C47}" ax:persistence="persistPropertyBag">
  <ax:ocxPr ax:name="ArDigSig" ax:value="ArDigSig"/>
  <ax:ocxPr ax:name="SigVersion" ax:value="40600000"/>
  <ax:ocxPr ax:name="SigSerialNumber" ax:value="0"/>
  <ax:ocxPr ax:name="SigValueKind" ax:value="4"/>
  <ax:ocxPr ax:name="SigKind" ax:value="1"/>
  <ax:ocxPr ax:name="SigXpCompatible" ax:value="2"/>
  <ax:ocxPr ax:name="SigSizePack" ax:value="mBsAAL8NAAA="/>
  <ax:ocxPr ax:name="SigDrawingDetails" ax:value="1"/>
  <ax:ocxPr ax:name="SigDrawTitles" ax:value="0"/>
  <ax:ocxPr ax:name="SigHashAlg" ax:value="32772"/>
  <ax:ocxPr ax:name="SigImageFormat" ax:value="8"/>
  <ax:ocxPr ax:name="SigExcelScope" ax:value="1"/>
  <ax:ocxPr ax:name="SigExcelApplSigningElements" ax:value="1"/>
  <ax:ocxPr ax:name="SigExcelSheetNumber" ax:value="1"/>
  <ax:ocxPr ax:name="SigExcelSelectionPack" ax:value="AQAAAAEAAABPAAAAG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Story" ax:value="0"/>
  <ax:ocxPr ax:name="SigWordScope" ax:value="1"/>
  <ax:ocxPr ax:name="SigWordApplSigningElements" ax:value="1"/>
  <ax:ocxPr ax:name="SigWordSectionsPack" ax:value="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ApplField" ax:value="1"/>
  <ax:ocxPr ax:name="SigSignatureClearPolicy" ax:value="0"/>
  <ax:ocxPr ax:name="SigAllowReason" ax:value="0"/>
  <ax:ocxPr ax:name="SigWordFormFieldsAndControls" ax:value="0"/>
  <ax:ocxPr ax:name="SigCustomFieldPack0" ax:value="AAAAAAAAAAAAAAAAAAAAAA=="/>
  <ax:ocxPr ax:name="SigCustomFieldPack1" ax:value="AAAAAAAAAAAAAAAAAAAAAA=="/>
  <ax:ocxPr ax:name="SigCustomFieldPack2" ax:value="AAAAAAAAAAAAAAAAAAAAAA=="/>
  <ax:ocxPr ax:name="SigCustomFieldPack3" ax:value="AAAAAAAAAAAAAAAAAAAAAA=="/>
  <ax:ocxPr ax:name="SigCustomFieldPack4" ax:value="AAAAAAAAAAAAAAAAAAAAAA=="/>
  <ax:ocxPr ax:name="SigAllowTitle" ax:value="0"/>
  <ax:ocxPr ax:name="SigDrawingMethod" ax:value="1"/>
  <ax:ocxPr ax:name="SigLogoFormat" ax:value="-2147483648"/>
  <ax:ocxPr ax:name="SigImageType" ax:value="2"/>
  <ax:ocxPr ax:name="SigFontSize" ax:value="0"/>
  <ax:ocxPr ax:name="SigFontColor" ax:value="0"/>
  <ax:ocxPr ax:name="SigWordActiveXObjectInformation" ax:value="1"/>
  <ax:ocxPr ax:name="SigEmptyFieldLabel" ax:value="CoSign Digital Signature"/>
  <ax:ocxPr ax:name="SigTimePack" ax:value="TQBhAHkAIAAxADIAIAAyADAAMgA1ACAANgA6ADEANwAgAFAATQAAAAAAAAAAAAAAAAAAAAAAAAAAAAAAAAAAAAAAAAAAAAAAAAAAAAAAAAAAAAAAAAAAAAAAAAAAAAAAAAAAAAAAAAAAAAAAAAAAAAAAAAAAAAAAAAAAAAAAAADpBwUAAQAMABIAEQAQAAAA8AAAAA=="/>
  <ax:ocxPr ax:name="SigTimeFormatPack" ax:value="aAA6AG0AbQAgAHQAdAAAAAAAAAAAAAAAAAAAAAAAAAAAAAAAAAAAAAAAAAAAAAAAAAAAAAAAAAAAAAAAAAAAAE0ATQBNACAAZAAgAHkAeQB5AHkAAAAAAAAAAAAAAAAAAAAAAAAAAAAAAAAAAAAAAAAAAAAAAAAAAAAAAAAAAAAAAAAA"/>
  <ax:ocxPr ax:name="SigName" ax:value="1,ArGrDigsig1"/>
  <ax:ocxPr ax:name="SigImageGraphics" ax:value="/9j/4RHTRXhpZgAATU0AKgAAAAgABwESAAMAAAABAAEAAAEaAAUAAAABAAAAYgEbAAUAAAABAAAAagEoAAMAAAABAAIAAAExAAIAAAAdAAAAcgEyAAIAAAAUAAAAj4dpAAQAAAABAAAApAAAANAACvyAAAAnEAAK/IAAACcQQWRvYmUgUGhvdG9zaG9wIENDIChXaW5kb3dzKQAyMDIzOjAzOjE1IDA4OjQyOjExAAAAA6ABAAMAAAABAAEAAKACAAQAAAABAAAA0KADAAQAAAABAAAAZAAAAAAAAAAGAQMAAwAAAAEABgAAARoABQAAAAEAAAEeARsABQAAAAEAAAEmASgAAwAAAAEAAgAAAgEABAAAAAEAAAEuAgIABAAAAAEAABCdAAAAAAAAAEgAAAABAAAASAAAAAH/2P/tAAxBZG9iZV9DTQAB/+4ADkFkb2JlAGSAAAAAAf/bAIQADAgICAkIDAkJDBELCgsRFQ8MDA8VGBMTFRMTGBEMDAwMDAwRDAwMDAwMDAwMDAwMDAwMDAwMDAwMDAwMDAwMDAENCwsNDg0QDg4QFA4ODhQUDg4ODhQRDAwMDAwREQwMDAwMDBEMDAwMDAwMDAwMDAwMDAwMDAwMDAwMDAwMDAwM/8AAEQgATQCgAwEiAAIRAQMRAf/dAAQACv/EAT8AAAEFAQEBAQEBAAAAAAAAAAMAAQIEBQYHCAkKCwEAAQUBAQEBAQEAAAAAAAAAAQACAwQFBgcICQoLEAABBAEDAgQCBQcGCAUDDDMBAAIRAwQhEjEFQVFhEyJxgTIGFJGhsUIjJBVSwWIzNHKC0UMHJZJT8OHxY3M1FqKygyZEk1RkRcKjdDYX0lXiZfKzhMPTdePzRieUpIW0lcTU5PSltcXV5fVWZnaGlqa2xtbm9jdHV2d3h5ent8fX5/cRAAICAQIEBAMEBQYHBwYFNQEAAhEDITESBEFRYXEiEwUygZEUobFCI8FS0fAzJGLhcoKSQ1MVY3M08SUGFqKygwcmNcLSRJNUoxdkRVU2dGXi8rOEw9N14/NGlKSFtJXE1OT0pbXF1eX1VmZ2hpamtsbW5vYnN0dXZ3eHl6e3x//aAAwDAQACEQMRAD8A9VSSSSUpJJJJSkkkklKSSVbqHUMTpuJbm5tracahu6yx3AHh+8573eyutnvsf7GJAXoNbU2UO+6rHpffc8V1VNL7LHEBrWtG573ud9FrGrN6Z1fqWba039Kuwsa1pdVbdZXvAhpYMnFY/wBXHfZu+h+l2f4b0lT+uzTl9Mo6M0ua7rGVTiOeyNzap+05Vmv5v2bHtYniBMxAka9iJef+Krpbt4Obi9QxKc3Ef6uPkMFlVkFu5p+i7a8Ne3+0joFGOyl73VnbW8NArGjW7B6fsH5vsbX7P5COmGr028d1KTOcGgucQANSTwAE6z+o9PHUbacfIh2Cwm2+k6i1w0x6rWxssx2u33WV/wClqx/8F6rERROugU1LPrd0oFzcVuT1AsO1zsPGuvZPlfVWcd/9i1Rxvrj0S3Krwsh9uBl3/wA1RnU2Yzn/AJv6N2QxlT9zvoN9RbjQGiAg5uFi52NZi5lTL8e0RZVYNzSPgU68e3DIf4QMv+irVNITrl8N931a6rjdJttfd0XqE19NstO52Nc2XDpz7ne+zGtq/oPq2PuZ6f2f/hF044QlAxo7xkOKMu4UokAgdzwkDKyev/WXB6DVXZlV3XOt3ltWOze/ZU31MjIc0uZtox2fz1i1WPD2h7dQdR8CgYkASINSuj34d1P/0PVUkkklKSSSSUpJDuyKMep999jaaaxufZYQ1rQPznvfDWrFH1pGYHfsLByOqASBe0CjGkHZH2vMNXq/+glWUnRhKWsRYGhO0R/enL0RUTW7unhc101o+svUP23b7+k4by3o9Jja+xhNd3VrGDdvf6vqU4Hq/wAzX+selXbas3rN31y6rmD6u7MDEqzqXW5QY+26ynGDmsIvt/U2O+2v34u2mv6Hr/zf84m+rlX1u6fTkdIwT021nTcixj8a0XU2Blr3ZdFldlT8pnoXV3bqN1X6P+Z9T1KXqeOIwxylxR4yNNfkxH0ynf73H+r/APYi276F7hc7TU7qf1ytynicXoNP2fHkc5WU1l2XYx7T/gcP0Kdj/wDTIeR9da8Cm1nWcK7pmcyp1lFNhFlWQ5oP6DBzaZrut/m/0Vjabv0v82tH6sdKt6X0imrKIfnXF2TnWQAX5Fx9bIc7Z7XbHO9Ld/o6lGIyxwlMijL9XDx4v52UJf7P0f8AVU7mvq6ySSSiSpJYH106tndN6TW3pjgzqXUMmnCwXuALW23O+m4PDme2pln0lLovV+pMur6V1+n0up7Sa8ioF2NktaCXW02tbtoubt/T4t/ov/Pp/R/QcIExMhWnS/VX73Cp3Ukk3Kap4T62fXD6udR+rWRd07LquzMPIx7aqHzXcLKr6S51VNwru/m/U99S7pzmsYXOIa0CSToAAJkys/qX1d6H1Rrhn4NOQ5wg2OYBYO3svbtuY7+pYub6ri9axK2fVj17MvA6y5uNiZjyHZFFf851LHynP/pNf2Bl/wBkyNvq/wCCv/wVinAhOMMcSYkSJJn+5Lg4+GX9TgnJGo1Xx8ezq3SOv/WS6XnquLfj9Or1GzBrbazH/Rvaxzbcy02Zdnu/Pp/m12GMAMesDgMb+QKh1UU4nRXYmPWG+oxuHiUs01s/V6q2aO2trb7v+Dqr3rSYA1oaOBoPgEyc7iO1y4f7sRCKaf/R9VSSTFJSlj9T68+rKPS+lU/b+qw3fUDtqoD9W39Qv93oV7P0jKW/rN/+Cq/PQusdUzcjN/YnRSBmEB2bmkbq8Op3Dn/mWZ1zP6Jif+hF36utLpfSsTpWKMbFaYJL7bXndZbY7+dycm0+67It/wAJY5SCIiBKet6xh/3WT+p/VU5uN9WGX3jN69ceq5YO5ldgjEpJJ9uHgndX7W7Wevkevk/o/wCcWtmZOPg4l2XkO2UY1brbHRMMYNzoaPc72o5MBcBkfWLOz+p09P63SzF6bj5gvyraC5wra219XSsPq4sGzG+0ZFdWU+3/AAtX2f8ARY9X6VPxwnnlqbjDcD9GH7uLH+9/VigmnovqnUzJxLeuvc1+T1l/r2FpDvTrb+ixMHc1rPdhVD0rv+7f2laeR0zHuya80TVl1DY2+sw41k7jRZo5ttG73enZ/wBbWL9U+pY1H1Tb1HKe2mg35dtjwD6bA7LyOA3dspZu/sMV7rnWnYLKsbD9J/Uc1thwxe4toAqaLL8nJtZu242PW71Hbf57+Z/wnqJs7OWXCDuYj+5j/Rv+pjUNg4H1/rf1OkdJFsfZMbI6tkWN9jmehW+vp0P9zG+rlvc//SeljWLqOh5d2d0Xp+bfHrZWNTdbAgbrK2WPgf1nLzDE6h1frmTdgZVmPXR9YbGXZ3VKXOY2vFxWPst6T9KymrJ+yVsyPR9b1qKcm37d/OP9H0Tp31n6Fl25ONjXtY3BrFhc8enW7HAj7ZjW2bWX4VbmPqdlV/ofZ/o/SssfmiYxjjqzDQkD9L9Men/Wf+k1DXV2UlVr6p02zHqyq8uh+NkPFdNzbGlljy70m11WB2yyx1g9PYz89WZVdLmfWHpDuq4TK6nivKxbq8vDscNzW30u9Sk2N/Oqd/N2/wDBvV7EsvsoY/Iq9C4tHqVBweGu/ODbG/zjP3H/APgdaKkSAJJgDlG7FeNqXSTAg6hOgpSy247sjrxy7Wu9LBo9LGJA2my478qytwd7ttVWPT72ez9Mr2Vl4uJQ7Iy768ehkb7rXBjGydrd1jy1rfcVi+pldeuONVVZi9EbrfkWB1VuWSd3o4tZ2W04X/cnKsb+t/zGN+j/AFhPgDqfljVGR6d+H+upv4b/ALdknNa4OxK5rxIMh5+jfk/1fb6OP/wfqWfQyFopmtDWho0A0ACdNJvwU//S9VWd9YOpv6Z0q7KprF2T7asWg/4S+1zacart9K6xm/8AkLRWF9YxU7N6EL49L9pNOun6QY+W7G/8G2J+KIlMCWo1JH73COLh/wAJRbXROlN6ThFlthyMu5xuzst/Ntzh+ks7bKm/zdFX+Cp2LSWD9b2E4OK99P2np9OXTZ1KjabN2MA8Pe6hrbHX149zqMmyr0/5ulVMb6wfV3oWN9nr6mzNx3ub+zcOl/2nJAeB6eDTXW63IuZ6n9Ffd/N+r9m/mqak4wnMe5rIyOtD/m+n/ofuK0Gmzs9c6vT0jp78uxvrWEirFxmmH3Xv9lGLT9JzrLX/ALrf5vfZ+YqnS/q5U3o+Ri9Ua3Jyeq77OqvEw+y3+crrf9NlOO39Di7f5v096D0np+d1PPb17rdPoPYI6X09x3HHYf5zIyPzft2V+7/2lr/R/wA56i6HhAngjwROpo5CP3h8sI/3Edb+xyfq99Xq+j/V+rodzxm1Vi1r3WMAD222WXFllTjY36N3pv8A31kfXLoVWazpGHiW2YdxsOFSKC0Ri2sB6i39IRtrrw8X27PU/wBF/hV1p4WXjg5nXcjIcw+l06v7LQ4kEGy7ZkZj2/1GMxaf+3kcc5CRnfygy+p9H/dJIsNTN+o31fy+nYvTG0HFw8S4XNZju2Of7XU21X3Q++yvJqfsyf0nr2/6ZHz/AKofV7qD6rMjDbuoq+zsFTn0j0QZGM9mM+pluO3/AENn6NbKSj4pfvH7VPK3/wCLrodrrQy7Mx8d7jbTh05DmY+PeTv+2YWPG2m9rt+z6dNfqfo6VXv+oHUHOs+z/WPPay4susF4ZcXZFX8xdu/Q/oWfo/1X/CelX+k/R1en2SFe28tBoc1rx2eCWkfunaWub/XTo5cg0EqGnkqg8+/oH1mf1NvVm9XoqyvS+zWUMxnnGdVufYyz0LMxz/tVdj97bfV/4L+b3+pLD+r/AF2rpOZ0bI6mL6r2XNx88td9pZ62536Rrnurs9J1jtr22V+z/Qq8erZ9FrmZvTbmsBht+KRk1kHuWM9LLZ/7Cf21Kv6y9CfYKXZldFxMCnJnHsM/u05Yptd/mJ5OUj5QQK1hGOnD8uuP91FBn0LFy8LpWNg5fpmzErbQ19RcWvZW0Vst/SgPY97W++v9J/xiH1e3rvq0Y/SKKf0oc6/MySTXUGlm1jcaostyLbt79n6Stlfp+9aYIIBHB4SUfF6jKgbs1+ilwMX6p77vtXXc2zrWQCHVMuaGY1cDbNPT65x/U1/nbvWet9oDQAOwhOklKcpGydthtGP92HywUpJJJNU//9P0bq3Ub8Cqt9GFfnOsds20AHbpO+6TvbX/AFK7FyvWOsdU61023Cf0mzpznFr6crIyqaLKbqz62PktrP6X9BbTv/4tdymUkMkIgXiE5dzKQ/6KNe9PH9P+uHV8sW02Y/TaMnEIZd62cWB8tY9uXQ1mNd+qX7/0X6V/+jUsHH6uLbMnpGH9X6LbN3qX473vcZMu3uoxqHP9/wBP3rpMn9mep+teh6mz/C7N2yf+E/we9ZeV/wAytzftH2D1ZOzb6XqT32el+m+l+6pI5cRMuHFwWPVXFkH/AKUj6VUe/kxDfr9Im3pAGkxXku/9GsRmU/XJw9+Z05n9XFvd/wBVmsUuh/ZPWt+xfb/s+xsfbPW9Ofzfs/7S/WvofS9P9B/1xbKZLKP0YwrpUAP++VXiXDtxPrWGGOq4ocdGhuC7k6D6Wa9Br6P9ba6hW3rtMyXOs/Z7Q5xOri6MoV+938hdCnQGWY/d/wDC8X/eK4R4/aXmn9F+uT9G/WRjD4jp9X/frnKJ6D9ddP8Asp/+F9H/AJNdOknDmcg6Yz54eX/9VK4R4/aXmB0H66gz/wA6JHgen0fwsTfsH66x/wCKkfH9nUf+lF1CSP3rJ2xf+Ecv/wCqlUPH7S8weh/XQ/8ArTAf+0+n/wBKpX9A+tGTjnGy+s42XU6N7b+nMcDH71fr+n/0V06SaM2QkVwcXSsWLi/5kFcI8ftLw/8AzI+sdFjLendaqwX1/Rbj4hqZHucWvxxkvxnsc+z6D6P3F2HT68yrDpqzbm5GUxgbbe1nph7gNbPS3P2blYSQyzySIGTcf1RGSaUkkko1KSSSSU//2f/tGgBQaG90b3Nob3AgMy4wADhCSU0EJQAAAAAAEAAAAAAAAAAAAAAAAAAAAAA4QklNBDoAAAAAARkAAAAQAAAAAQAAAAAAC3ByaW50T3V0cHV0AAAABQAAAABQc3RTYm9vbAEAAAAASW50ZWVudW0AAAAASW50ZQAAAABDbHJtAAAAD3ByaW50U2l4dGVlbkJpdGJvb2wAAAAAC3ByaW50ZXJOYW1lVEVYVAAAABsASwB5AG8AYwBlAHIAYQAgAFQAQQBTAEsAYQBsAGYAYQAgADQANQA1ADEAYwBpACAASwBYAAAAAAAPcHJpbnRQcm9vZlNldHVwT2JqYwAAAAwAUAByAG8AbwBmACAAUwBlAHQAdQBwAAAAAAAKcHJvb2ZTZXR1cAAAAAEAAAAAQmx0bmVudW0AAAAMYnVpbHRpblByb29mAAAACXByb29mQ01ZSwA4QklNBDsAAAAAAi0AAAAQAAAAAQAAAAAAEnByaW50T3V0cHV0T3B0aW9ucwAAABcAAAAAQ3B0bmJvb2wAAAAAAENsYnJib29sAAAAAABSZ3NNYm9vbAAAAAAAQ3JuQ2Jvb2wAAAAAAENudENib29sAAAAAABMYmxzYm9vbAAAAAAATmd0dmJvb2wAAAAAAEVtbERib29sAAAAAABJbnRyYm9vbAAAAAAAQmNrZ09iamMAAAABAAAAAAAAUkdCQwAAAAMAAAAAUmQgIGRvdWJAb+AAAAAAAAAAAABHcm4gZG91YkBv4AAAAAAAAAAAAEJsICBkb3ViQG/gAAAAAAAAAAAAQnJkVFVudEYjUmx0AAAAAAAAAAAAAAAAQmxkIFVudEYjUmx0AAAAAAAAAAAAAAAAUnNsdFVudEYjUHhsQFIAAAAAAAAAAAAKdmVjdG9yRGF0YWJvb2wBAAAAAFBnUHNlbnVtAAAAAFBnUHMAAAAAUGdQQwAAAABMZWZ0VW50RiNSbHQAAAAAAAAAAAAAAABUb3AgVW50RiNSbHQAAAAAAAAAAAAAAABTY2wgVW50RiNQcmNAWQAAAAAAAAAAABBjcm9wV2hlblByaW50aW5nYm9vbAAAAAAOY3JvcFJlY3RCb3R0b21sb25nAAAAAAAAAAxjcm9wUmVjdExlZnRsb25nAAAAAAAAAA1jcm9wUmVjdFJpZ2h0bG9uZwAAAAAAAAALY3JvcFJlY3RUb3Bsb25nAAAAAAA4QklNA+0AAAAAABAASAAAAAEAAQBIAAAAAQABOEJJTQQmAAAAAAAOAAAAAAAAAAAAAD+AAAA4QklNBA0AAAAAAAT///9qOEJJTQQZAAAAAAAEAAAAHjhCSU0D8wAAAAAACQAAAAAAAAAAAQA4QklNJxAAAAAAAAoAAQAAAAAAAAABOEJJTQP1AAAAAABIAC9mZgABAGxmZgAGAAAAAAABAC9mZgABAKGZmgAGAAAAAAABADIAAAABAFoAAAAGAAAAAAABADUAAAABAC0AAAAGAAAAAAABOEJJTQP4AAAAAABwAAD/////////////////////////////A+gAAAAA/////////////////////////////wPoAAAAAP////////////////////////////8D6AAAAAD/////////////////////////////A+gAADhCSU0EAAAAAAAAAgABOEJJTQQCAAAAAAAEAAAAADhCSU0EMAAAAAAAAgEBOEJJTQQtAAAAAAAGAAEAAAACOEJJTQQIAAAAAAAQAAAAAQAAAkAAAAJAAAAAADhCSU0EHgAAAAAABAAAAAA4QklNBBoAAAAAA0kAAAAGAAAAAAAAAAAAAABkAAAA0AAAAAoAVQBuAHQAaQB0AGwAZQBkAC0AMgAAAAEAAAAAAAAAAAAAAAAAAAAAAAAAAQAAAAAAAAAAAAAA0AAAAGQAAAAAAAAAAAAAAAAAAAAAAQAAAAAAAAAAAAAAAAAAAAAAAAAQAAAAAQAAAAAAAG51bGwAAAACAAAABmJvdW5kc09iamMAAAABAAAAAAAAUmN0MQAAAAQAAAAAVG9wIGxvbmcAAAAAAAAAAExlZnRsb25nAAAAAAAAAABCdG9tbG9uZwAAAGQAAAAAUmdodGxvbmcAAADQAAAABnNsaWNlc1ZsTHMAAAABT2JqYwAAAAEAAAAAAAVzbGljZQAAABIAAAAHc2xpY2VJRGxvbmcAAAAAAAAAB2dyb3VwSURsb25nAAAAAAAAAAZvcmlnaW5lbnVtAAAADEVTbGljZU9yaWdpbgAAAA1hdXRvR2VuZXJhdGVkAAAAAFR5cGVlbnVtAAAACkVTbGljZVR5cGUAAAAASW1nIAAAAAZib3VuZHNPYmpjAAAAAQAAAAAAAFJjdDEAAAAEAAAAAFRvcCBsb25nAAAAAAAAAABMZWZ0bG9uZwAAAAAAAAAAQnRvbWxvbmcAAABkAAAAAFJnaHRsb25nAAAA0AAAAAN1cmxURVhUAAAAAQAAAAAAAG51bGxURVhUAAAAAQAAAAAAAE1zZ2VURVhUAAAAAQAAAAAABmFsdFRhZ1RFWFQAAAABAAAAAAAOY2VsbFRleHRJc0hUTUxib29sAQAAAAhjZWxsVGV4dFRFWFQAAAABAAAAAAAJaG9yekFsaWduZW51bQAAAA9FU2xpY2VIb3J6QWxpZ24AAAAHZGVmYXVsdAAAAAl2ZXJ0QWxpZ25lbnVtAAAAD0VTbGljZVZlcnRBbGlnbgAAAAdkZWZhdWx0AAAAC2JnQ29sb3JUeXBlZW51bQAAABFFU2xpY2VCR0NvbG9yVHlwZQAAAABOb25lAAAACXRvcE91dHNldGxvbmcAAAAAAAAACmxlZnRPdXRzZXRsb25nAAAAAAAAAAxib3R0b21PdXRzZXRsb25nAAAAAAAAAAtyaWdodE91dHNldGxvbmcAAAAAADhCSU0EKAAAAAAADAAAAAI/8AAAAAAAADhCSU0EFAAAAAAABAAAAAY4QklNBAwAAAAAELkAAAABAAAAoAAAAE0AAAHgAACQYAAAEJ0AGAAB/9j/7QAMQWRvYmVfQ00AAf/uAA5BZG9iZQBkgAAAAAH/2wCEAAwICAgJCAwJCQwRCwoLERUPDAwPFRgTExUTExgRDAwMDAwMEQwMDAwMDAwMDAwMDAwMDAwMDAwMDAwMDAwMDAwBDQsLDQ4NEA4OEBQODg4UFA4ODg4UEQwMDAwMEREMDAwMDAwRDAwMDAwMDAwMDAwMDAwMDAwMDAwMDAwMDAwMDP/AABEIAE0AoAMBIgACEQEDEQH/3QAEAAr/xAE/AAABBQEBAQEBAQAAAAAAAAADAAECBAUGBwgJCgsBAAEFAQEBAQEBAAAAAAAAAAEAAgMEBQYHCAkKCxAAAQQBAwIEAgUHBggFAwwzAQACEQMEIRIxBUFRYRMicYEyBhSRobFCIyQVUsFiMzRygtFDByWSU/Dh8WNzNRaisoMmRJNUZEXCo3Q2F9JV4mXys4TD03Xj80YnlKSFtJXE1OT0pbXF1eX1VmZ2hpamtsbW5vY3R1dnd4eXp7fH1+f3EQACAgECBAQDBAUGBwcGBTUBAAIRAyExEgRBUWFxIhMFMoGRFKGxQiPBUtHwMyRi4XKCkkNTFWNzNPElBhaisoMHJjXC0kSTVKMXZEVVNnRl4vKzhMPTdePzRpSkhbSVxNTk9KW1xdXl9VZmdoaWprbG1ub2JzdHV2d3h5ent8f/2gAMAwEAAhEDEQA/APVUkkklKSSSSUpJJJJSkklW6h1DE6biW5uba2nGobussdwB4fvOe93srrZ77H+xiQF6DW1NlDvuqx6X33PFdVTS+yxxAa1rRue97nfRaxqzemdX6lm2tN/SrsLGtaXVW3WV7wIaWDJxWP8AVx32bvofpdn+G9JU/rs05fTKOjNLmu6xlU4jnsjc2qftOVZr+b9mx7WJ4gTMQJGvYiXn/iq6W7eDm4vUMSnNxH+rj5DBZVZBbuafou2vDXt/tI6BRjspe91Z21vDQKxo1uwen7B+b7G1+z+Qjphq9NvHdSkznBoLnEADUk8ABOs/qPTx1G2nHyIdgsJtvpOotcNMeq1sbLMdrt91lf8Apasf/BeqxEUTroFNSz63dKBc3Fbk9QLDtc7Dxrr2T5X1VnHf/YtUcb649Etyq8LIfbgZd/8ANUZ1NmM5/wCb+jdkMZU/c76DfUW40BogIObhYudjWYuZUy/HtEWVWDc0j4FOvHtwyH+EDL/oq1TSE65fDfd9Wuq43SbbX3dF6hNfTbLTudjXNlw6c+53vsxrav6D6tj7men9n/4RdOOEJQMaO8ZDijLuFKJAIHc8JAysnr/1lweg1V2ZVd1zrd5bVjs3v2VN9TIyHNLmbaMdn89YtVjw9oe3UHUfAoGJAEiDUro9+HdT/9D1VJJJJSkkkklKSQ7sijHqfffY2mmsbn2WENa0D8573w1qxR9aRmB37CwcjqgEgXtAoxpB2R9rzDV6v/oJVlJ0YSlrEWBoTtEf3py9EVE1u7p4XNdNaPrL1D9t2+/pOG8t6PSY2vsYTXd1axg3b3+r6lOB6v8AM1/rHpV22rN6zd9cuq5g+ruzAxKs6l1uUGPtuspxg5rCL7f1Njvtr9+Ltpr+h6/83/OJvq5V9bun05HSME9NtZ03IsY/GtF1NgZa92XRZXZU/KZ6F1d26jdV+j/mfU9Sl6njiMMcpcUeMjTX5MR9Mp3+9x/q/wD2Itu+he4XO01O6n9crcp4nF6DT9nx5HOVlNZdl2Me0/4HD9CnY/8A0yHkfXWvAptZ1nCu6ZnMqdZRTYRZVkOaD+gwc2ma7rf5v9FY2m79L/NrR+rHSrel9IpqyiH51xdk51kAF+RcfWyHO2e12xzvS3f6OpRiMscJTIoy/Vw8eL+dlCX+z9H/AFVO5r6uskkkokqSWB9dOrZ3Tek1t6Y4M6l1DJpwsF7gC1ttzvpuDw5ntqZZ9JS6L1fqTLq+ldfp9Lqe0mvIqBdjZLWgl1tNrW7aLm7f0+Lf6L/z6f0f0HCBMTIVp0v1V+9wqd1JJNymqeE+tn1w+rnUfq1kXdOy6rszDyMe2qh813Cyq+kudVTcK7v5v1PfUu6c5rGFziGtAkk6AACZMrP6l9Xeh9Ua4Z+DTkOcINjmAWDt7L27bmO/qWLm+q4vWsStn1Y9ezLwOsubjYmY8h2RRX/OdSx8pz/6TX9gZf8AZMjb6v8Agr/8FYpwITjDHEmJEiSZ/uS4OPhl/U4JyRqNV8fHs6t0jr/1kul56ri34/Tq9Rswa22sx/0b2sc23MtNmXZ7vz6f5tdhjADHrA4DG/kCodVFOJ0V2Jj1hvqMbh4lLNNbP1eqtmjtra2+7/g6q960mANaGjgaD4BMnO4jtcuH+7EQimn/0fVUkkxSUpY/U+vPqyj0vpVP2/qsN31A7aqA/Vt/UL/d6Fez9Iylv6zf/gqvz0LrHVM3Izf2J0UgZhAdm5pG6vDqdw5/5lmdcz+iYn/oRd+rrS6X0rE6VijGxWmCS+2153WW2O/ncnJtPuuyLf8ACWOUgiIgSnresYf91k/qf1VObjfVhl94zevXHquWDuZXYIxKSSfbh4J3V+1u1nr5Hr5P6P8AnFrZmTj4OJdl5DtlGNW62x0TDGDc6Gj3O9qOTAXAZH1izs/qdPT+t0sxem4+YL8q2gucK2ttfV0rD6uLBsxvtGRXVlPt/wALV9n/AEWPV+lT8cJ55am4w3A/Rh+7ix/vf1YoJp6L6p1MycS3rr3Nfk9Zf69haQ7062/osTB3Naz3YVQ9K7/u39pWnkdMx7smvNE1ZdQ2NvrMONZO40WaObbRu93p2f8AW1i/VPqWNR9U29RyntpoN+XbY8A+mwOy8jgN3bKWbv7DFe651p2CyrGw/Sf1HNbYcMXuLaAKmiy/JybWbtuNj1u9R23+e/mf8J6ibOzllwg7mI/uY/0b/qY1DYOB9f639TpHSRbH2TGyOrZFjfY5noVvr6dD/cxvq5b3P/0npY1i6joeXdndF6fm3x62VjU3WwIG6ytlj4H9Zy8wxOodX65k3YGVZj10fWGxl2d1SlzmNrxcVj7Lek/SspqyfslbMj0fW9ainJt+3fzj/R9E6d9Z+hZduTjY17WNwaxYXPHp1uxwI+2Y1tm1l+FW5j6nZVf6H2f6P0rLH5omMY46sw0JA/S/THp/1n/pNQ11dlJVa+qdNsx6sqvLofjZDxXTc2xpZY8u9JtdVgdsssdYPT2M/PVmVXS5n1h6Q7quEyup4rysW6vLw7HDc1t9LvUpNjfzqnfzdv8Awb1exLL7KGPyKvQuLR6lQcHhrvzg2xv84z9x/wD4HWipEgCSYA5RuxXjal0kwIOoToKUstuO7I68cu1rvSwaPSxiQNpsuO/KsrcHe7bVVj0+9ns/TK9lZeLiUOyMu+vHoZG+61wYxsna3dY8ta33FYvqZXXrjjVVWYvRG635FgdVblknd6OLWdltOF/3JyrG/rf8xjfo/wBYT4A6n5Y1Rkenfh/rqb+G/wC3ZJzWuDsSua8SDIefo35P9X2+jj/8H6ln0MhaKZrQ1oaNANAAnTSb8FP/0vVVnfWDqb+mdKuyqaxdk+2rFoP+Evtc2nGq7fSusZv/AJC0VhfWMVOzehC+PS/aTTrp+kGPluxv/BtifiiJTAlqNSR+9wji4f8ACUW10TpTek4RZbYcjLucbs7Lfzbc4fpLO2ypv83RV/gqdi0lg/W9hODivfT9p6fTl02dSo2mzdjAPD3uoa2x19ePc6jJsq9P+bpVTG+sH1d6FjfZ6+pszcd7m/s3Dpf9pyQHgeng011utyLmep/RX3fzfq/Zv5qmpOMJzHuayMjrQ/5vp/6H7itBps7PXOr09I6e/Lsb61hIqxcZph917/ZRi0/Sc6y1/wC63+b32fmKp0v6uVN6PkYvVGtycnqu+zqrxMPst/nK63/TZTjt/Q4u3+b9Peg9J6fndTz29e63T6D2COl9Pcdxx2H+cyMj837dlfu/9pa/0f8AOeouh4QJ4I8ETqaOQj94fLCP9xHW/scn6vfV6vo/1fq6Hc8ZtVYta91jAA9ttllxZZU42N+jd6b/AN9ZH1y6FVms6Rh4ltmHcbDhUigtEYtrAeot/SEba68PF9uz1P8ARf4VdaeFl44OZ13IyHMPpdOr+y0OJBBsu2ZGY9v9RjMWn/t5HHOQkZ38oMvqfR/3SSLDUzfqN9X8vp2L0xtBxcPEuFzWY7tjn+11NtV90Pvsryan7Mn9J69v+mR8/wCqH1e6g+qzIw27qKvs7BU59I9EGRjPZjPqZbjt/wBDZ+jWyko+KX7x+1Tyt/8Ai66Ha60MuzMfHe4204dOQ5mPj3k7/tmFjxtpva7fs+nTX6n6OlV7/qB1BzrPs/1jz2suLLrBeGXF2RV/MXbv0P6Fn6P9V/wnpV/pP0dXp9khXtvLQaHNa8dnglpH7p2lrm/106OXINBKhp5KoPPv6B9Zn9Tb1ZvV6Ksr0vs1lDMZ5xnVbn2Ms9CzMc/7VXY/e231f+C/m9/qSw/q/wBdq6TmdGyOpi+q9lzcfPLXfaWetud+ka57q7PSdY7a9tlfs/0KvHq2fRa5mb025rAYbfikZNZB7ljPSy2f+wn9tSr+svQn2Cl2ZXRcTApyZx7DP7tOWKbXf5ieTlI+UECtYRjpw/Lrj/dRQZ9CxcvC6VjYOX6ZsxK20NfUXFr2VtFbLf0oD2Pe1vvr/Sf8Yh9Xt676tGP0iin9KHOvzMkk11BpZtY3GqLLci27e/Z+krZX6fvWmCCARweElHxeoyoG7NfopcDF+qe+77V13Ns61kAh1TLmhmNXA2zT0+ucf1Nf5271nrfaA0ADsITpJSnKRsnbYbRj/dh8sFKSSSTVP//T9G6t1G/AqrfRhX5zrHbNtAB26Tvuk721/wBSuxcr1jrHVOtdNtwn9Js6c5xa+nKyMqmiym6s+tj5Laz+l/QW07/+LXcplJDJCIF4hOXcykP+ijXvTx/T/rh1fLFtNmP02jJxCGXetnFgfLWPbl0NZjXfql+/9F+lf/o1LBx+ri2zJ6Rh/V+i2zd6l+O973GTLt7qMahz/f8AT966TJ/ZnqfrXoeps/wuzdsn/hP8HvWXlf8AMrc37R9g9WTs2+l6k99npfpvpfuqSOXETLhxcFj1VxZB/wClI+lVHv5MQ36/SJt6QBpMV5Lv/RrEZlP1ycPfmdOZ/Vxb3f8AVZrFLof2T1rfsX2/7PsbH2z1vTn837P+0v1r6H0vT/Qf9cWymSyj9GMK6VAD/vlV4lw7cT61hhjquKHHRobgu5Og+lmvQa+j/W2uoVt67TMlzrP2e0OcTq4ujKFfvd/IXQp0BlmP3f8AwvF/3iuEeP2l5p/Rfrk/Rv1kYw+I6fV/365yieg/XXT/ALKf/hfR/wCTXTpJw5nIOmM+eHl//VSuEeP2l5gdB+uoM/8AOiR4Hp9H8LE37B+usf8AipHx/Z1H/pRdQkj96ydsX/hHL/8AqpVDx+0vMHof10P/AK0wH/tPp/8ASqV/QPrRk45xsvrONl1Oje2/pzHAx+9X6/p/9FdOkmjNkJFcHF0rFi4v+ZBXCPH7S8P/AMyPrHRYy3p3WqsF9f0W4+IamR7nFr8cZL8Z7HPs+g+j9xdh0+vMqw6as25uRlMYG23tZ6Ye4DWz0tz9m5WEkMs8kiBk3H9URkmlJJJKNSkkkklP/9kAOEJJTQQhAAAAAABTAAAAAQEAAAAPAEEAZABvAGIAZQAgAFAAaABvAHQAbwBzAGgAbwBwAAAAEgBBAGQAbwBiAGUAIABQAGgAbwB0AG8AcwBoAG8AcAAgAEMAQwAAAAEAOEJJTQQGAAAAAAAHAAMBAQABAQD/4Q3naHR0cDovL25zLmFkb2JlLmNvbS94YXAvMS4wLwA8P3hwYWNrZXQgYmVnaW49Iu+7vyIgaWQ9Ilc1TTBNcENlaGlIenJlU3pOVGN6a2M5ZCI/PiA8eDp4bXBtZXRhIHhtbG5zOng9ImFkb2JlOm5zOm1ldGEvIiB4OnhtcHRrPSJBZG9iZSBYTVAgQ29yZSA1LjUtYzAyMSA3OS4xNTQ5MTEsIDIwMTMvMTAvMjktMTE6NDc6MTYgICAgICAgICI+IDxyZGY6UkRGIHhtbG5zOnJkZj0iaHR0cDovL3d3dy53My5vcmcvMTk5OS8wMi8yMi1yZGYtc3ludGF4LW5zIyI+IDxyZGY6RGVzY3JpcHRpb24gcmRmOmFib3V0PSIiIHhtbG5zOnhtcD0iaHR0cDovL25zLmFkb2JlLmNvbS94YXAvMS4wLyIgeG1sbnM6eG1wTU09Imh0dHA6Ly9ucy5hZG9iZS5jb20veGFwLzEuMC9tbS8iIHhtbG5zOnN0RXZ0PSJodHRwOi8vbnMuYWRvYmUuY29tL3hhcC8xLjAvc1R5cGUvUmVzb3VyY2VFdmVudCMiIHhtbG5zOmRjPSJodHRwOi8vcHVybC5vcmcvZGMvZWxlbWVudHMvMS4xLyIgeG1sbnM6cGhvdG9zaG9wPSJodHRwOi8vbnMuYWRvYmUuY29tL3Bob3Rvc2hvcC8xLjAvIiB4bXA6Q3JlYXRvclRvb2w9IkFkb2JlIFBob3Rvc2hvcCBDQyAoV2luZG93cykiIHhtcDpDcmVhdGVEYXRlPSIyMDIzLTAzLTE1VDA4OjQyOjExKzA0OjAwIiB4bXA6TWV0YWRhdGFEYXRlPSIyMDIzLTAzLTE1VDA4OjQyOjExKzA0OjAwIiB4bXA6TW9kaWZ5RGF0ZT0iMjAyMy0wMy0xNVQwODo0MjoxMSswNDowMCIgeG1wTU06SW5zdGFuY2VJRD0ieG1wLmlpZDo4ODBjODE0NC0yMTc4LTE2NDEtYWIyMC03OWUxYWJlMWRiYWYiIHhtcE1NOkRvY3VtZW50SUQ9InhtcC5kaWQ6ZTI5NzJhZjgtZTgzZS0wYzRjLWEwMDYtM2JkYzQxZGFiMGFkIiB4bXBNTTpPcmlnaW5hbERvY3VtZW50SUQ9InhtcC5kaWQ6ZTI5NzJhZjgtZTgzZS0wYzRjLWEwMDYtM2JkYzQxZGFiMGFkIiBkYzpmb3JtYXQ9ImltYWdlL2pwZWciIHBob3Rvc2hvcDpDb2xvck1vZGU9IjMiIHBob3Rvc2hvcDpJQ0NQcm9maWxlPSJzUkdCIElFQzYxOTY2LTIuMSI+IDx4bXBNTTpIaXN0b3J5PiA8cmRmOlNlcT4gPHJkZjpsaSBzdEV2dDphY3Rpb249ImNyZWF0ZWQiIHN0RXZ0Omluc3RhbmNlSUQ9InhtcC5paWQ6ZTI5NzJhZjgtZTgzZS0wYzRjLWEwMDYtM2JkYzQxZGFiMGFkIiBzdEV2dDp3aGVuPSIyMDIzLTAzLTE1VDA4OjQyOjExKzA0OjAwIiBzdEV2dDpzb2Z0d2FyZUFnZW50PSJBZG9iZSBQaG90b3Nob3AgQ0MgKFdpbmRvd3MpIi8+IDxyZGY6bGkgc3RFdnQ6YWN0aW9uPSJzYXZlZCIgc3RFdnQ6aW5zdGFuY2VJRD0ieG1wLmlpZDo4ODBjODE0NC0yMTc4LTE2NDEtYWIyMC03OWUxYWJlMWRiYWYiIHN0RXZ0OndoZW49IjIwMjMtMDMtMTVUMDg6NDI6MTErMDQ6MDAiIHN0RXZ0OnNvZnR3YXJlQWdlbnQ9IkFkb2JlIFBob3Rvc2hvcCBDQyAoV2luZG93cykiIHN0RXZ0OmNoYW5nZWQ9Ii8iLz4gPC9yZGY6U2VxPiA8L3htcE1NOkhpc3Rvcnk+IDwvcmRmOkRlc2NyaXB0aW9uPiA8L3JkZjpSREY+IDwveDp4bXBtZXRhPi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Dw/eHBhY2tldCBlbmQ9InciPz7/4gxYSUNDX1BST0ZJTEUAAQEAAAxITGlubwIQAABtbnRyUkdCIFhZWiAHzgACAAkABgAxAABhY3NwTVNGVAAAAABJRUMgc1JHQgAAAAAAAAAAAAAAAQAA9tYAAQAAAADTLUhQICAAAAAAAAAAAAAAAAAAAAAAAAAAAAAAAAAAAAAAAAAAAAAAAAAAAAAAAAAAAAAAABFjcHJ0AAABUAAAADNkZXNjAAABhAAAAGx3dHB0AAAB8AAAABRia3B0AAACBAAAABRyWFlaAAACGAAAABRnWFlaAAACLAAAABRiWFlaAAACQAAAABRkbW5kAAACVAAAAHBkbWRkAAACxAAAAIh2dWVkAAADTAAAAIZ2aWV3AAAD1AAAACRsdW1pAAAD+AAAABRtZWFzAAAEDAAAACR0ZWNoAAAEMAAAAAxyVFJDAAAEPAAACAxnVFJDAAAEPAAACAxiVFJDAAAEPAAACAx0ZXh0AAAAAENvcHlyaWdodCAoYykgMTk5OCBIZXdsZXR0LVBhY2thcmQgQ29tcGFueQAAZGVzYwAAAAAAAAASc1JHQiBJRUM2MTk2Ni0yLjEAAAAAAAAAAAAAABJzUkdCIElFQzYxOTY2LTIuMQAAAAAAAAAAAAAAAAAAAAAAAAAAAAAAAAAAAAAAAAAAAAAAAAAAAAAAAAAAAAAAAAAAWFlaIAAAAAAAAPNRAAEAAAABFsxYWVogAAAAAAAAAAAAAAAAAAAAAFhZWiAAAAAAAABvogAAOPUAAAOQWFlaIAAAAAAAAGKZAAC3hQAAGNpYWVogAAAAAAAAJKAAAA+EAAC2z2Rlc2MAAAAAAAAAFklFQyBodHRwOi8vd3d3LmllYy5jaAAAAAAAAAAAAAAAFklFQyBodHRwOi8vd3d3LmllYy5jaAAAAAAAAAAAAAAAAAAAAAAAAAAAAAAAAAAAAAAAAAAAAAAAAAAAAAAAAAAAAABkZXNjAAAAAAAAAC5JRUMgNjE5NjYtMi4xIERlZmF1bHQgUkdCIGNvbG91ciBzcGFjZSAtIHNSR0IAAAAAAAAAAAAAAC5JRUMgNjE5NjYtMi4xIERlZmF1bHQgUkdCIGNvbG91ciBzcGFjZSAtIHNSR0IAAAAAAAAAAAAAAAAAAAAAAAAAAAAAZGVzYwAAAAAAAAAsUmVmZXJlbmNlIFZpZXdpbmcgQ29uZGl0aW9uIGluIElFQzYxOTY2LTIuMQAAAAAAAAAAAAAALFJlZmVyZW5jZSBWaWV3aW5nIENvbmRpdGlvbiBpbiBJRUM2MTk2Ni0yLjEAAAAAAAAAAAAAAAAAAAAAAAAAAAAAAAAAAHZpZXcAAAAAABOk/gAUXy4AEM8UAAPtzAAEEwsAA1yeAAAAAVhZWiAAAAAAAEwJVgBQAAAAVx/nbWVhcwAAAAAAAAABAAAAAAAAAAAAAAAAAAAAAAAAAo8AAAACc2lnIAAAAABDUlQgY3VydgAAAAAAAAQAAAAABQAKAA8AFAAZAB4AIwAoAC0AMgA3ADsAQABFAEoATwBUAFkAXgBjAGgAbQByAHcAfACBAIYAiwCQAJUAmgCfAKQAqQCuALIAtwC8AMEAxgDLANAA1QDbAOAA5QDrAPAA9gD7AQEBBwENARMBGQEfASUBKwEyATgBPgFFAUwBUgFZAWABZwFuAXUBfAGDAYsBkgGaAaEBqQGxAbkBwQHJAdEB2QHhAekB8gH6AgMCDAIUAh0CJgIvAjgCQQJLAlQCXQJnAnECegKEAo4CmAKiAqwCtgLBAssC1QLgAusC9QMAAwsDFgMhAy0DOANDA08DWgNmA3IDfgOKA5YDogOuA7oDxwPTA+AD7AP5BAYEEwQgBC0EOwRIBFUEYwRxBH4EjASaBKgEtgTEBNME4QTwBP4FDQUcBSsFOgVJBVgFZwV3BYYFlgWmBbUFxQXVBeUF9gYGBhYGJwY3BkgGWQZqBnsGjAadBq8GwAbRBuMG9QcHBxkHKwc9B08HYQd0B4YHmQesB78H0gflB/gICwgfCDIIRghaCG4IggiWCKoIvgjSCOcI+wkQCSUJOglPCWQJeQmPCaQJugnPCeUJ+woRCicKPQpUCmoKgQqYCq4KxQrcCvMLCwsiCzkLUQtpC4ALmAuwC8gL4Qv5DBIMKgxDDFwMdQyODKcMwAzZDPMNDQ0mDUANWg10DY4NqQ3DDd4N+A4TDi4OSQ5kDn8Omw62DtIO7g8JDyUPQQ9eD3oPlg+zD88P7BAJECYQQxBhEH4QmxC5ENcQ9RETETERTxFtEYwRqhHJEegSBxImEkUSZBKEEqMSwxLjEwMTIxNDE2MTgxOkE8UT5RQGFCcUSRRqFIsUrRTOFPAVEhU0FVYVeBWbFb0V4BYDFiYWSRZsFo8WshbWFvoXHRdBF2UXiReuF9IX9xgbGEAYZRiKGK8Y1Rj6GSAZRRlrGZEZtxndGgQaKhpRGncanhrFGuwbFBs7G2MbihuyG9ocAhwqHFIcexyjHMwc9R0eHUcdcB2ZHcMd7B4WHkAeah6UHr4e6R8THz4faR+UH78f6iAVIEEgbCCYIMQg8CEcIUghdSGhIc4h+yInIlUigiKvIt0jCiM4I2YjlCPCI/AkHyRNJHwkqyTaJQklOCVoJZclxyX3JicmVyaHJrcm6CcYJ0kneierJ9woDSg/KHEooijUKQYpOClrKZ0p0CoCKjUqaCqbKs8rAis2K2krnSvRLAUsOSxuLKIs1y0MLUEtdi2rLeEuFi5MLoIuty7uLyQvWi+RL8cv/jA1MGwwpDDbMRIxSjGCMbox8jIqMmMymzLUMw0zRjN/M7gz8TQrNGU0njTYNRM1TTWHNcI1/TY3NnI2rjbpNyQ3YDecN9c4FDhQOIw4yDkFOUI5fzm8Ofk6Njp0OrI67zstO2s7qjvoPCc8ZTykPOM9Ij1hPaE94D4gPmA+oD7gPyE/YT+iP+JAI0BkQKZA50EpQWpBrEHuQjBCckK1QvdDOkN9Q8BEA0RHRIpEzkUSRVVFmkXeRiJGZ0arRvBHNUd7R8BIBUhLSJFI10kdSWNJqUnwSjdKfUrESwxLU0uaS+JMKkxyTLpNAk1KTZNN3E4lTm5Ot08AT0lPk0/dUCdQcVC7UQZRUFGbUeZSMVJ8UsdTE1NfU6pT9lRCVI9U21UoVXVVwlYPVlxWqVb3V0RXklfgWC9YfVjLWRpZaVm4WgdaVlqmWvVbRVuVW+VcNVyGXNZdJ114XcleGl5sXr1fD19hX7NgBWBXYKpg/GFPYaJh9WJJYpxi8GNDY5dj62RAZJRk6WU9ZZJl52Y9ZpJm6Gc9Z5Nn6Wg/aJZo7GlDaZpp8WpIap9q92tPa6dr/2xXbK9tCG1gbbluEm5rbsRvHm94b9FwK3CGcOBxOnGVcfByS3KmcwFzXXO4dBR0cHTMdSh1hXXhdj52m3b4d1Z3s3gReG54zHkqeYl553pGeqV7BHtje8J8IXyBfOF9QX2hfgF+Yn7CfyN/hH/lgEeAqIEKgWuBzYIwgpKC9INXg7qEHYSAhOOFR4Wrhg6GcobXhzuHn4gEiGmIzokziZmJ/opkisqLMIuWi/yMY4zKjTGNmI3/jmaOzo82j56QBpBukNaRP5GokhGSepLjk02TtpQglIqU9JVflcmWNJaflwqXdZfgmEyYuJkkmZCZ/JpomtWbQpuvnByciZz3nWSd0p5Anq6fHZ+Ln/qgaaDYoUehtqImopajBqN2o+akVqTHpTilqaYapoum/adup+CoUqjEqTepqaocqo+rAqt1q+msXKzQrUStuK4trqGvFq+LsACwdbDqsWCx1rJLssKzOLOutCW0nLUTtYq2AbZ5tvC3aLfguFm40blKucK6O7q1uy67p7whvJu9Fb2Pvgq+hL7/v3q/9cBwwOzBZ8Hjwl/C28NYw9TEUcTOxUvFyMZGxsPHQce/yD3IvMk6ybnKOMq3yzbLtsw1zLXNNc21zjbOts83z7jQOdC60TzRvtI/0sHTRNPG1EnUy9VO1dHWVdbY11zX4Nhk2OjZbNnx2nba+9uA3AXcit0Q3ZbeHN6i3ynfr+A24L3hROHM4lPi2+Nj4+vkc+T85YTmDeaW5x/nqegy6LzpRunQ6lvq5etw6/vshu0R7ZzuKO6070DvzPBY8OXxcvH/8ozzGfOn9DT0wvVQ9d72bfb794r4Gfio+Tj5x/pX+uf7d/wH/Jj9Kf26/kv+3P9t////7gAhQWRvYmUAZAAAAAABAwAQAwIDBgAAAAAAAAAAAAAAAP/bAIQACgcHBwgHCggICg8KCAoPEg0KCg0SFBAQEhAQFBEMDAwMDAwRDAwMDAwMDAwMDAwMDAwMDAwMDAwMDAwMDAwMDAELDAwVExUiGBgiFA4ODhQUDg4ODhQRDAwMDAwREQwMDAwMDBEMDAwMDAwMDAwMDAwMDAwMDAwMDAwMDAwMDAwM/8IAEQgAZADQAwERAAIRAQMRAf/EAN0AAQACAwEBAAAAAAAAAAAAAAAFBgEDBAIHAQEAAwEBAAAAAAAAAAAAAAAAAQIDBAUQAAEDBAEDBAMAAgMAAAAAAAECAwQAEQUGEhAgBzAhMRNAFBUiMiMzFhEAAgECBAIFBwgHBgcAAAAAAgMBEgQAERMFISIxMkIjBhAgQVJiQxQwUXFygqIzY2GRklNzgxVAscLTJDSBocHRslQWEgABAgICDAsHBAMBAAAAAAACAAESAxEyECAw8CExIkJiEzNTQFJygpKi0iNDcwSywoOTo7PTUPJjw0Hi4zT/2gAMAwEBAhEDEQAAAPspkAAAAAxAZkANUOHSJDO3uYAwZAAAABgAqvTEnmmMpAjtEfrXZCE2iYxmwc9sGIZlkAAAAj71rnUs/Jar9dLnxXyAa5bIDEKN6VLx5t+K8UT06fSfK0yAAADBRfSpevMv4sqPbS5cNwAAORHy/wBOn0vhvVdon801hbIABg5boHorV+qnNqs3DfTet14NdqAKL01kZWnlsMHJZS+6srmlue8pnGQDBrKn3OytJzjtXuysthp0UfJ/Xx+yeNqAKR1xbeW3TEZAILeZHKPCe+sACOsr/bW3efb0Ub06WjimSytX+mKX1U+qeZoAPJ5NgBg4zj2rMY2yAckqx3VuPn2zKmdtaZ21+hebbSn5f6ecnyWs3NaXok5d2UrR7NZ1VnymI2rGbxaeK3sAwUv0KXLzdPVoVUn0srBw69UOa9YXZMc1t0I/WIfWPVw78XuVm57U7sjvyWHnnMgBiFX76aKTN896/wBNLJhMjlIg901g9AGCP0nbR2RAGDIABiHmJp3ZE5hNZ685znv3TXTMapRe09dY03eLMHuGKzHXapppi09y2t3PIAA4tFS78+S7mvWSxv3ZJjnt01nNG0zR6tGRE4tGE4hql5kiO2JAAAxBDESmOPZ3ZgAAAAAAAAB//9oACAECAAEFAPUJtQ7UhRP1OUD+BfpFb5LW5z7GkhVCWsV+07QlhYejlvrcem22pxTjwZpSiqmBwY7ASB0NQSFpFJRzLiWyz6SiY7QFqAJM1YCvQYjOtOyBxWyChDP/AF96G1LP6ZFMx2EiQth1JjJXURooUTdXWMlF344HY2tSClaZImrHMni32i5Ijobpc1ZHFSjLWBTbpSDYFwLUz2RhyBJT2xzZRutSzftbbU4ovJZoi5NQwltLyUpXUVj7HA9c9p9+33IWn6+1KStTrv1JAt0xxV9j6kPKfAW+iOS82bMqYUsFglRjq5llQVb/ABUgpopIpSSOrDCnVFaGKPa1/wADZV0JpB+hpCykqNyypSFzHObhUSApQpDy0hMxwAy+dGWCp5xLpfdDnRC2UB+Qt1KRYdh+Jvy1dLTgBqOyEh51TiukfuDd6UhaT6N6PuHiVpjyVNkPITThedoR3DX6rtfqPUYjwSMe+aGNfNDFSK/lSKOLkUcc+KEWUmvqdowwaejKb72lBJE1sUzPCS7OcuHnlUt6Ukfsumi84a5qupSibKq5r3r3q5ok1dVBaxX2OUta1ega9qNre1J5/i//2gAIAQMAAQUA/CJFch+GTQ7DVr1xFcTQVf1lGw49F+59BfzSvgXHp/7GjSR6BpRuEm4+Sr5HoFdXUaSFVcilKv2q+ArstRHGkD2HcaBvXAV7Ck/PS45dhHeO4+1WJ6rNJ+KKqCff0r0D2k2FuXVZAoXsj4Ufb5N7HlRUKv0vV6v0tRNq/wBu4/Nuqhcj4FL9wkdbCuNcRXGgLUBboU3oJA70+9E+9EmgLdbVb8K4uRXG9AAVyFcxX2CvsFcxXMVzFfYK5iuYr7BXIUlQrkO81wNfUKCRRQBQQDVqsKsKsK9qsKsKsKsKsKsK9qsKt6Zofi//2gAIAQEAAQUA9Qm1AgjsdfaZT/6LA823EOJ63HqXHTyPlJUDW8BjE4WJ1y89+KwdQxU6laRp6m3tImYStZ2hGZ6gJHp5vLwsPj4GuS8+7jsdHxsbKH+vv4Fh1UyhTvQ+9b42vCTkHknN5WJh8XjF7Gnah8egogDFPMbpsgFqfebZZ8dxHXYnflJjkHHbh5IwOb1HAvOvYPZeGy7Vk2Cc2PjtvU/KY7Gx17p+0nYMv5CysjXYG94DMjdcvi627MMZ7GRo7UZnr5Fz2djSdb2xyWvoQDWQxWNyLEmHO0E6HE5wJC0PZ0fHY/IZjNO7Hm9gVB0jGtyZL7EGNp0CW9WUw4mPMLkKRjXI2I8l9m4QjC2lcWFLPZtjLszGuKYxsLGxilPZmc1AwsFrBT9mfbabaQTat5mSco9rk9zJYCtwzv8AJxD+MZGf7FoSsMMNMN9jsWOuVDeVmJFuzJZGNjYWDxUnO5EADp5Jjw3MM7/V1LV9fkvRNDzW3txdK27G4d/cNKzMTWE4jydHZj4ryFgMngMbsuKn4xjIwpEiLkIctLEpiQzAyULIIrkBWwbPi8DG/Ry+yuNtobR2ZVtWz7YLJAomnlnbdp2TXYmw4XEY5GLxOywIE7A+OtWjYXCRdXw0XNStdwUyXN0LUp+UleH9OerH+N3sNIj+OJMN7WNTyGuxNR1mXrDdPRd0z0rX9IwuBWkcR2K+NHb5x8+pE/a8N/Qjt7DsUjKTsHhIODxvTYimUEgAdT8SMqiEIWUx89v0lEEa9OXitrzuEx+YZka1sU04VvTtfhubNrrSTuWppCt509Ijbvpb+RPkjSQFeUtGSVeVtGSoeWNGKj5U0UKHlTRFGXuXi2UtzZdSShHk1EFOr+Sdb2J/uy0GRPgytDzDkrL+O1zIuL0uAmE1hdUjiLjfHcl1vVdbbpvD4pqnMdGLaYcZCf1maDLQr6kV9SK+pujHZVX6rFlYuAsnEYw0xiMbGc9D2r/GjwqZ/J/F/9oACAECAgY/AOBYlgCZ0eB+X3h36EcaitKXqJ2DugVYlRNYfNz5aZ2fWSj2cy7MItW6mmoJUJFv4doqXrI5md6gtTL5FrRaFILPGKR59hh43U00YiI6z00Pe8ebHAdzYfG9VX/jk7vn59ihsaaU3gD17hjhQvWHKy9lmFmHX5iJm4xLWPnbK+/ZqY3J+5cKBZyWWYSPu9Ba2IpgySg/jmfC4/PTTCeblPBV+6sg4uoaKZMaEfTDH5kezTk9Y7R3OoI3/j+KoweOQXTDzbSkHgIU4n3XqN7mTPM000tqvpx+p4h+Zx0T7yELaFmiNUza25l1/iKEGH00viSvyV1Q1Yk0oNnK6/qM804vszVLOmFyy4NZMDpzZXP1O1tSDPmbPqR/bBUUw2sW6GNU5xKjNG1gFspOMvLmZ8/8CpetY1p5xDJlB5pQTD+EiYXiCLI5GZYalu7HKmKZNfxRgkjof+f3/pTLWm2ceOqM8vp/72rC2M1qgrePN4+hZoFu8IMj3/ppoa/pTE4MmA+81p6kJflZaJqonNP200ss48zdqPuximQSt7qpeRHH/Z76ZncQl+IXMj5Gy+py00NT7e7UN4eYnGjZpizZlVYVhWGzCPTzE7D3s/feBzO2qbXWNtp/djoBx1hs0vt/UbPy89UqlC414k98ZqhYHWB+f4vzK6x3+4maYOtAKg3/ALExOAd3suJfz05kz64tLIv9xM+eIwdiwzuOvPT2ahd4JW7BUWwDmhKBEYtEcXUVIp5syoNUN8nIq1lz3Xt5iptcDrKaG6MTNsxGXffu07jCQnXlqkZWXyT/AOn9apIT6BKqfRVU1Um/LNQsNZVfZVXryu2qrfNk/kVUfmyfyKqPzJP5FVb5krtrA2Dly+2suTHyB1ZrEcl/5oFhcTHQIf329LtrFs5Y3/DWMBlntJeqr/E1ioCawyvLDI0KqwTQ6WqVLvNh0CjBYTmdJVj6SppLpH2lWNVjWNY1jWNYyVY1WLpTO2q59IlQRTCblXJrGCLgv//aAAgBAwIGPwD9Mw2MfAqLjTZpuejZpuVKouWCxgWFNbUUWuBU3Om4NdsNtR/ngdNnCsPBaLrgtcNwps0NwejhONaSxXbF+h//2gAIAQEBBj8A+VzjjHmybTFYR0kUxEfrnGn/AFK0rzygddeef0VYggKCGeMTHGJ/sHT5CTYnIbhublbfaEPWg7iaTkcpGk9GG6ZVfiYttnt6js7dMQppzmUlE95WXzmRV+YC7QNS9uThVuM9ETPE2nn2ELg3GPboowDt6Cd1uYymTuZmQz/LthmLdY/YxpzstlTPzICJ/agasTd+CrqbF2dTdtuCNtm71ooOSZbs/NWWLi1uLdlju9lIhfWLspIJKMxMDjlalnu2D5co+n5Nt9enSlUcIjrEU8AWse2wy5QDH9X8Tag1TBWWziwoSgMuQ3iujWu+0RF+HiLW2ghtwz0wIiOmJ7IkwjKj1A7GNr21c5p2VDNwuo6RlrYi3tAL1WrzJ4+x5oNKIkgiYCZjjGfTl5lh4ytOT4Mwtt1Efe2jTEOYe0SWF3f1/YxE/Pi43O9Ki2tgk2T6Z9AiOfbMuQMbFu1zfuO08QRcke3TnCUJi3+Jsk6RZxrjl3zuTn5PXrj5GZnojDN1koPZtiZKNvXE5w26yg2XpxwGlYSAW3X/AHvkY5pQC1jJmc8IgRioinF74kuomLvf3lcwJcSC3GZCzTV2hBXMHsH8hc3ikHdMQsmBbKjNjJGJKFrj0mfZxuO399Y7qwQEbO6SUFMixZEIzFauge0YHjb3O/GZbKNse1IDJ/exY+Fo5rGwy3LeIjiJU8tnZt7BahnrMUfXVjZWR1Vm/wD4SSDj5Cbi/ulWyY7bTEI+iK5jBf0Lar3dZ40tBfw9vP6RubvREx9pQswvwyu0tNuduajJsi4nNTbjMC0msCIWvUq0uVZ+xjctr25e1yUwm7K3ZDliYGEJqspDsCadFmt7wPzMTPinY32NvHTuFpPxduIx0m7R75A/WXjb9m2S7Bxb+3SlyiqptV896z7IDpEB+vhaEjAKUMAsBjKIEYpEYjzNp2Lw03T3rc2kUHkMwKUjUyvUgxESzq6n4am4Xte+o/pfiGIyOzbOQuyjPWsjzIHrnLmFZmavv+XjiUX1qq5VPYaAnH0xVHKWIu9tlt14Sks76xLNjbSJ6bm0MprK3qp1lFXR+J69D9+cOV5vjivDKY5oRMyNkn6q7an9vFokOb4ZLHtmMpgZPJCYPtd5/qKP4R4jzSc84WoIkjMpgRiI9JEWNPwksF2UzSzersShfCaS+Ct5iu5If3h0IwN9uhnvG5D0XN7OpT+hCP8AboH+GvDblxQtCQk2HPQIjGc4u/EW4jIX+7lBrUeVSbUc/hLbh0FpzqN/Mwi9Qz4fcbWJhFxHHlLLUS0feIZQNQ4gLtManQRLKCD71B/cxG6WlsCdk3O7ftKYjOKbgIVDGrDqiLrqNPl/M83YvFkgRWdhrW+4EOZEtbwJabij90ljC1z9TCXNUDpUUNtzIYKkssoYuZ6pUz1x82NpVnVubBtWHEVUpLM7kyioPcAwOt28RPVRbhAiIxnOURSAAMdM9gcHcvCBu7mYN3zxER3a/wCUHJ5p31+zTSHCIiMyMp6i1hHXYfZHC9w8RxKdtGa7TYxnl6eVm49lzafcfhL9vArWMCAxkIjGUREeiIjyH4fsCgStkFuF8wpmAyXFdpaty7Nw4e+/Ixtu4NGBbd2ynGIxMDBMCDKiCkioznk8jptjCd0fAo29EkMEb2lpKoApiukirL6mPCXg+3LVdtE/1Tc3DxkSDvII5n/2bgvr94rzZEozGeExPRMYhSRgFj1QGIiI+iI80b58RVbiQpPOeWCylk9NHZEcDd8R25Bl8OMx+MQ5QNzx9yPNoev+N6nmvvrkqU24Sxk5xHCIzyiuRGqfrYV4p3jPSyr2fbCiaULKOV7wOP8AesH+Wr3deOEeRF5uBtjbrB4vulIOQYcSDEqFU1AOpFw1R8xYvx3kouk+I7V+lcFJlcKdNvAW9tdNdpwzuOqPXrSygPU2y5t0TcsTtiWhbjnUyRQJ6YUifOfZ5cO8S2iinJYStLIioWNMECDxAuXRazvwr7GJ2qEXF/u90opJgnUZXtzzqlkhBEmy2635wBVv+H+IujvMbim7U7c/GVxenYMES1DPRHNJ88/EhY8Od/w5n7HIujd0+JYTZ7rs7WLYhJwMXAjM6c2Sro1uYRCP2+7Z73TXdb4sySizr17d0qF8SEZwOnDSGpvuaj7zFjuYOFVvuMiNsLSASkyz7nrkOtUBBpgR8+H2yXrZcWtMXChMSNdcVL1AGal1j1K8MO2cDRUZqZIEJQJrmlgFTM0kPq4FyGCxRcRMJghn0cCGcsNOzaLhSw0MkCEqWLmkwKiSpL2fLDbwpNpzEJtFSEvbMzA0oSZrlvT2cJfuP+i2AoFg7XkQ3DZ6wjuBEIaQjPXtE1/mOPEAAwIjGQxEZRER6PNjZTyLZNoFdxuAccm3J81tbM/LWvvzDEREZREcPKNsvm2DYmwVycTyvvhipaYp6y7PrN/MxcbTd8FuHIGxGZLMeZbQ+ocfa6mLPbAOWBZoXbiwuElCxhcEWXpKnF9a7hNFkail5DMRIiMV1iRwQiayGsKhwL5TI7hfTL7lrcidkfMtTGx+7Cn2NXUxd76m3iNzvBEXXEzMzSMQOQCU0rqEAro6+AvrrbrZ94vKi4YoDZFPUyYQyXJ2MRut3taW33SRzE0nMZ8zkxOi4+PXas8NlKnWjGFBrYhxxKizgpJAs1FDVl2l/Uowy52Tfru3uLqMr47kFXWtMSRQwtQF0szYXPVi8my8QXiLfc5I9zVQkpaw89RqWacfCkyoqtJf/gGD2xW5Dc7VBmdstqZh6xZNWlrraAGNVZ1aHXPDtuC7+M21jTcg2xMXASWXdsIe7fHWPU7ryXSiu42DalOJSYUAturhY8NfWIpC2Bvu6V62GPRB3V+2c2390WrcF+jVmIpH6g4y87dL45mXXe5XRMz+YD+HWP2VJDG27Jdsam2ZbPuUGlppk3gQBEQSiAiNKiNo1cuDstxZLjRNKLqcqnKy5GNpFYDcDzC4Q/i+8x/8x4bbVeHOW534cQs0zynzxy/Fn1VLwnbrEKEJz4zOZEU8TYwuFRmXMXlttmqjPcGRqj86FSLLno9bkT/OxlHR5nDpwZXoMWoOlwhLAy9buqyD+YOIbZXK7lc9BKITj7s/J5Y3Xw3dxMDdmW67Y6csjW7L4lHL2re4E6O3pYXDyJdxblLLS6VMg1LJjKtbB+fth1Dxpbx4vJdhEZGqyUu0YUR61xqNMau318fCba+0tkVZn3wSRF0VMYZSZn9YsSTd1tAGOmSeuP8AFiJnebPKc8snhOeXTlkWCmd4tZgetkyJy/Zw3cD3VNSw+HRVnGQ51MIcx98Yj9hWM43ZUxlnnAs9PD1MZTugz9CnT/cucSM7jOcfkP8A8rGU7jMfSh/+Ximd0jPLP8F2Xz9OliR/qg5/pU6P+cqxrOuU63HvgS4GcenvVLFn3sSe2eLXWhRGcA0iuF5z+XerY39hoYIXbltu5zBDAMCXWpFE51VrlNysKPWBh1+xgLJDpRuJiUxaNjjNHE9Jg1KZy8/W1KOx57bW3vGWLWZU3KcqxymC5avWyoxDp8QXzFZcyBuXoGSjjVnqXFNefY5PYwa4F7LoYKba7ZuD2ko56hQt4U83LqYXO6+FCbuIclwQ3UsFhDw1w1bjqtyrp7GBm58JGiOOczbhcDE/plJPL7uNBVjt0XOeWgxKgbVlVlpNAW1fZxybTZj9FuqP8GM12SAmOEUqCP7oxK1pWMFwmIGI4enECKgEY4REDGUejHUH9mMcAH9UY6sfqx1Y/Vjqj+rHEBn7MYy0wy+amMZnbqKfnlYz/wBMcbRE/SoP+2NW2tEpbMZVrWAFlPoqGIL5PjgfjtHpijWp63Zpr9P9l//Z"/>
  <ax:ocxPr ax:name="SigAllowFieldAttributions" ax:value="1"/>
  <ax:ocxPr ax:name="SigSignatureValue" ax:value="MIIHNAYJKoZIhvcNAQcCoIIHJTCCByECAQExDzANBgkqhkiG9w0BAQUFADALBgkqhkiG9w0BBwGgggStMIIEqTCCA5GgAwIBAgIQdxEphv4STDiAsmo7bAvmnTANBgkqhkiG9w0BAQUFADB+MQswCQYDVQQGEwJBTTEiMCAGA1UEChMZU3RhZmYgb2YgR292ZXJubWVudCBvZiBSQTFLMEkGA1UEAx5CAFMAdABhAGYAZgAgAG8AZgAgAEcAbwB2AGUAcgBuAG0AZQBuAHQAIABvAGYAIABSAEEAIABSAG8AbwB0ACAAQwBBMB4XDTIzMDMxMzE1Mjg1OFoXDTI2MDMxMzE1Mjg1OFowgY4xOzA5BgNVBAoeMgBTAHQAYQBmAGYAIABvAGYAIABHAG8AdgBlAHIAbgBtAGUAbgB0ACAAbwBmACAAUgBBMSgwJgYJKoZIhvcNAQkBExl0aWdyYW4uYXZpbnlhbkB5ZXJldmFuLmFtMSUwIwYDVQQDHhwFTwVrBWMFgAVhBXYAIAUxBX4FawV2BXUFYQV2MIIBIjANBgkqhkiG9w0BAQEFAAOCAQ8AMIIBCgKCAQEA0dm5LCl9zcX7pqGHy4ACr93srNJeG5NA9k7v7cF7aMa6RUmXP4XLEUm6xcN2vEscQHudQKLSaedSBpHBiD/w4VM3jU5PdmGdVpxSxLEES5tsO1UXNlN8pSUrkvzonsAAjBNqmvE9idvvreKQCoEfwrJ3RiXYDcHUUoqtRCppU/wMcrUI3N93Y86qEfsGhAOwHF2urV9HDw1cziSyZBlUWcRy4DoXVRuy490vBQMEnYDz6vZQJziVTPF7Tu74uNAvb6L2Tz5aZadu9ehrAZSxXgPSm4GhdlIFIVI6i9zd3p3g2J588QiJEQdXiVpCjjycFnEJ7MEO33oM4i18yTDOvQIDAQABo4IBEDCCAQwwDgYDVR0PAQH/BAQDAgTwMDsGA1UdJQQ0MDIGCCsGAQUFBwMBBggrBgEFBQcDAgYIKwYBBQUHAwMGCCsGAQUFBwMEBggrBgEFBQcDCDAdBgNVHQ4EFgQUikOB6NqUPyimBi0CWdICMrfmEu8wHwYDVR0jBBgwFoAU/x25xcIwxd3qndUT/NMsULRO0igwOAYDVR0fBDEwLzAtoCugKYYnaHR0cDovL3d3dy5nb3YuYW0vQ0FTdGFmZi9Hb3ZSb290Q0EuY3JsMEMGCCsGAQUFBwEBBDcwNTAzBggrBgEFBQcwAoYnaHR0cDovL3d3dy5nb3YuYW0vQ0FTdGFmZi9Hb3ZSb290Q0EuY3J0MA0GCSqGSIb3DQEBBQUAA4IBAQBv+Wg3bCWgMT7L/Kb96gFtw2Quz4TSSP4zVwX3KeCt6/V8b7VZ4/eCZk8mV518VfGKqjUq66k3jYMLSJTcBcTz8rvrsMXUGeava771M4+x98v1Zbz4CZnGpqSVEg8LQJHwW0f5QRQdWIz90+nRci5znX7qcTlOZwEZxBu0hijvJCuzQZYArG11xtu14U2PmTt8E6j1y4rizo+k5TaCYD5JQUEJPrTJETfETOdR0NAjkxzYK9jDdR/DePvjD3807/3l5bvnhbK8o/ZLXWO8QXw5fsPyCmTwsIfyCDbf6/Q2Lyry9z4L1Xrjy0R7lk2BOh30w3ZlJADnld2y3/gz/qd3MYICSzCCAkcCAQEwgZIwfjELMAkGA1UEBhMCQU0xIjAgBgNVBAoTGVN0YWZmIG9mIEdvdmVybm1lbnQgb2YgUkExSzBJBgNVBAMeQgBTAHQAYQBmAGYAIABvAGYAIABHAG8AdgBlAHIAbgBtAGUAbgB0ACAAbwBmACAAUgBBACAAUgBvAG8AdAAgAEMAQQIQdxEphv4STDiAsmo7bAvmnTANBgkqhkiG9w0BAQUFAKCBijAYBgkqhkiG9w0BCQMxCwYJKoZIhvcNAQcBMBwGCSqGSIb3DQEJBTEPFw0yNTA1MTIxNDE3MTZaMCMGCSqGSIb3DQEJBDEWBBRWla++mSSfANqpD65mvXB8XpDgEjArBgsqhkiG9w0BCRACDDEcMBowGDAWBBRE5xMFRVajmd/v2Zzf5CvSbEm8HjANBgkqhkiG9w0BAQEFAASCAQCFEvlm9bb5PScZzoyLIr+FTzBqcMfZgNjs5giIm58JJNpze754pew1S56M7coHiYIwqS7zkPRKF0Ti/fkW3oEUd8PZMHIMXnMUzMA83+alKaVUa4qgXsvlGZMDB8mXCEdpNehvteS+zX3TOiBSFnavkquPJauEvtRHwfPr18AA/6Y+SWf2BIdAuvSqIHMMAXYNXqhRtlyB9e3S/sbJEYJl3GyalGdEhv97a7Ektsqdy/nFdsgWqGDB/fEIVwR9K/Bm87UdgEF33MHaBHBmDrQnpNrtXPyFirxn8fpD0ihOKoyXKpLhstHlVPTmX0SONNhqonjvoO1+oGelFWxTiJpg"/>
</ax:ocx>
</file>

<file path=xl/activeX/activeX2.xml><?xml version="1.0" encoding="utf-8"?>
<ax:ocx xmlns:ax="http://schemas.microsoft.com/office/2006/activeX" xmlns:r="http://schemas.openxmlformats.org/officeDocument/2006/relationships" ax:classid="{88FA53CA-BD27-11D7-92F0-00104B2E9C47}" ax:persistence="persistPropertyBag">
  <ax:ocxPr ax:name="ArDigSig" ax:value="ArDigSig"/>
  <ax:ocxPr ax:name="SigVersion" ax:value="40600000"/>
  <ax:ocxPr ax:name="SigSerialNumber" ax:value="0"/>
  <ax:ocxPr ax:name="SigValueKind" ax:value="4"/>
  <ax:ocxPr ax:name="SigKind" ax:value="1"/>
  <ax:ocxPr ax:name="SigXpCompatible" ax:value="2"/>
  <ax:ocxPr ax:name="SigSizePack" ax:value="mBsAAL8NAAA="/>
  <ax:ocxPr ax:name="SigDrawingDetails" ax:value="1"/>
  <ax:ocxPr ax:name="SigDrawTitles" ax:value="0"/>
  <ax:ocxPr ax:name="SigHashAlg" ax:value="32772"/>
  <ax:ocxPr ax:name="SigImageFormat" ax:value="8"/>
  <ax:ocxPr ax:name="SigExcelScope" ax:value="1"/>
  <ax:ocxPr ax:name="SigExcelApplSigningElements" ax:value="1"/>
  <ax:ocxPr ax:name="SigExcelSheetNumber" ax:value="2"/>
  <ax:ocxPr ax:name="SigExcelSelectionPack" ax:value="AQAAAAEAAAByAAAAD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Story" ax:value="0"/>
  <ax:ocxPr ax:name="SigWordScope" ax:value="1"/>
  <ax:ocxPr ax:name="SigWordApplSigningElements" ax:value="1"/>
  <ax:ocxPr ax:name="SigWordSectionsPack" ax:value="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ApplField" ax:value="1"/>
  <ax:ocxPr ax:name="SigSignatureClearPolicy" ax:value="0"/>
  <ax:ocxPr ax:name="SigAllowReason" ax:value="0"/>
  <ax:ocxPr ax:name="SigWordFormFieldsAndControls" ax:value="0"/>
  <ax:ocxPr ax:name="SigCustomFieldPack0" ax:value="AAAAAAAAAAAAAAAAAAAAAA=="/>
  <ax:ocxPr ax:name="SigCustomFieldPack1" ax:value="AAAAAAAAAAAAAAAAAAAAAA=="/>
  <ax:ocxPr ax:name="SigCustomFieldPack2" ax:value="AAAAAAAAAAAAAAAAAAAAAA=="/>
  <ax:ocxPr ax:name="SigCustomFieldPack3" ax:value="AAAAAAAAAAAAAAAAAAAAAA=="/>
  <ax:ocxPr ax:name="SigCustomFieldPack4" ax:value="AAAAAAAAAAAAAAAAAAAAAA=="/>
  <ax:ocxPr ax:name="SigAllowTitle" ax:value="0"/>
  <ax:ocxPr ax:name="SigDrawingMethod" ax:value="1"/>
  <ax:ocxPr ax:name="SigLogoFormat" ax:value="-2147483648"/>
  <ax:ocxPr ax:name="SigImageType" ax:value="2"/>
  <ax:ocxPr ax:name="SigFontSize" ax:value="0"/>
  <ax:ocxPr ax:name="SigFontColor" ax:value="0"/>
  <ax:ocxPr ax:name="SigWordActiveXObjectInformation" ax:value="1"/>
  <ax:ocxPr ax:name="SigEmptyFieldLabel" ax:value="CoSign Digital Signature"/>
  <ax:ocxPr ax:name="SigTimePack" ax:value="TQBhAHkAIAAxADIAIAAyADAAMgA1ACAANgA6ADEANwAgAFAATQAAAAAAAAAAAAAAAAAAAAAAAAAAAAAAAAAAAAAAAAAAAAAAAAAAAAAAAAAAAAAAAAAAAAAAAAAAAAAAAAAAAAAAAAAAAAAAAAAAAAAAAAAAAAAAAAAAAAAAAADpBwUAAQAMABIAEQAUAAAA8AAAAA=="/>
  <ax:ocxPr ax:name="SigTimeFormatPack" ax:value="aAA6AG0AbQAgAHQAdAAAAAAAAAAAAAAAAAAAAAAAAAAAAAAAAAAAAAAAAAAAAAAAAAAAAAAAAAAAAAAAAAAAAE0ATQBNACAAZAAgAHkAeQB5AHkAAAAAAAAAAAAAAAAAAAAAAAAAAAAAAAAAAAAAAAAAAAAAAAAAAAAAAAAAAAAAAAAA"/>
  <ax:ocxPr ax:name="SigName" ax:value="2,ArGrDigsig1"/>
  <ax:ocxPr ax:name="SigImageGraphics" ax:value="/9j/4RHTRXhpZgAATU0AKgAAAAgABwESAAMAAAABAAEAAAEaAAUAAAABAAAAYgEbAAUAAAABAAAAagEoAAMAAAABAAIAAAExAAIAAAAdAAAAcgEyAAIAAAAUAAAAj4dpAAQAAAABAAAApAAAANAACvyAAAAnEAAK/IAAACcQQWRvYmUgUGhvdG9zaG9wIENDIChXaW5kb3dzKQAyMDIzOjAzOjE1IDA4OjQyOjExAAAAA6ABAAMAAAABAAEAAKACAAQAAAABAAAA0KADAAQAAAABAAAAZAAAAAAAAAAGAQMAAwAAAAEABgAAARoABQAAAAEAAAEeARsABQAAAAEAAAEmASgAAwAAAAEAAgAAAgEABAAAAAEAAAEuAgIABAAAAAEAABCdAAAAAAAAAEgAAAABAAAASAAAAAH/2P/tAAxBZG9iZV9DTQAB/+4ADkFkb2JlAGSAAAAAAf/bAIQADAgICAkIDAkJDBELCgsRFQ8MDA8VGBMTFRMTGBEMDAwMDAwRDAwMDAwMDAwMDAwMDAwMDAwMDAwMDAwMDAwMDAENCwsNDg0QDg4QFA4ODhQUDg4ODhQRDAwMDAwREQwMDAwMDBEMDAwMDAwMDAwMDAwMDAwMDAwMDAwMDAwMDAwM/8AAEQgATQCgAwEiAAIRAQMRAf/dAAQACv/EAT8AAAEFAQEBAQEBAAAAAAAAAAMAAQIEBQYHCAkKCwEAAQUBAQEBAQEAAAAAAAAAAQACAwQFBgcICQoLEAABBAEDAgQCBQcGCAUDDDMBAAIRAwQhEjEFQVFhEyJxgTIGFJGhsUIjJBVSwWIzNHKC0UMHJZJT8OHxY3M1FqKygyZEk1RkRcKjdDYX0lXiZfKzhMPTdePzRieUpIW0lcTU5PSltcXV5fVWZnaGlqa2xtbm9jdHV2d3h5ent8fX5/cRAAICAQIEBAMEBQYHBwYFNQEAAhEDITESBEFRYXEiEwUygZEUobFCI8FS0fAzJGLhcoKSQ1MVY3M08SUGFqKygwcmNcLSRJNUoxdkRVU2dGXi8rOEw9N14/NGlKSFtJXE1OT0pbXF1eX1VmZ2hpamtsbW5vYnN0dXZ3eHl6e3x//aAAwDAQACEQMRAD8A9VSSSSUpJJJJSkkkklKSSVbqHUMTpuJbm5tracahu6yx3AHh+8573eyutnvsf7GJAXoNbU2UO+6rHpffc8V1VNL7LHEBrWtG573ud9FrGrN6Z1fqWba039Kuwsa1pdVbdZXvAhpYMnFY/wBXHfZu+h+l2f4b0lT+uzTl9Mo6M0ua7rGVTiOeyNzap+05Vmv5v2bHtYniBMxAka9iJef+Krpbt4Obi9QxKc3Ef6uPkMFlVkFu5p+i7a8Ne3+0joFGOyl73VnbW8NArGjW7B6fsH5vsbX7P5COmGr028d1KTOcGgucQANSTwAE6z+o9PHUbacfIh2Cwm2+k6i1w0x6rWxssx2u33WV/wClqx/8F6rERROugU1LPrd0oFzcVuT1AsO1zsPGuvZPlfVWcd/9i1Rxvrj0S3Krwsh9uBl3/wA1RnU2Yzn/AJv6N2QxlT9zvoN9RbjQGiAg5uFi52NZi5lTL8e0RZVYNzSPgU68e3DIf4QMv+irVNITrl8N931a6rjdJttfd0XqE19NstO52Nc2XDpz7ne+zGtq/oPq2PuZ6f2f/hF044QlAxo7xkOKMu4UokAgdzwkDKyev/WXB6DVXZlV3XOt3ltWOze/ZU31MjIc0uZtox2fz1i1WPD2h7dQdR8CgYkASINSuj34d1P/0PVUkkklKSSSSUpJDuyKMep999jaaaxufZYQ1rQPznvfDWrFH1pGYHfsLByOqASBe0CjGkHZH2vMNXq/+glWUnRhKWsRYGhO0R/enL0RUTW7unhc101o+svUP23b7+k4by3o9Jja+xhNd3VrGDdvf6vqU4Hq/wAzX+selXbas3rN31y6rmD6u7MDEqzqXW5QY+26ynGDmsIvt/U2O+2v34u2mv6Hr/zf84m+rlX1u6fTkdIwT021nTcixj8a0XU2Blr3ZdFldlT8pnoXV3bqN1X6P+Z9T1KXqeOIwxylxR4yNNfkxH0ynf73H+r/APYi276F7hc7TU7qf1ytynicXoNP2fHkc5WU1l2XYx7T/gcP0Kdj/wDTIeR9da8Cm1nWcK7pmcyp1lFNhFlWQ5oP6DBzaZrut/m/0Vjabv0v82tH6sdKt6X0imrKIfnXF2TnWQAX5Fx9bIc7Z7XbHO9Ld/o6lGIyxwlMijL9XDx4v52UJf7P0f8AVU7mvq6ySSSiSpJYH106tndN6TW3pjgzqXUMmnCwXuALW23O+m4PDme2pln0lLovV+pMur6V1+n0up7Sa8ioF2NktaCXW02tbtoubt/T4t/ov/Pp/R/QcIExMhWnS/VX73Cp3Ukk3Kap4T62fXD6udR+rWRd07LquzMPIx7aqHzXcLKr6S51VNwru/m/U99S7pzmsYXOIa0CSToAAJkys/qX1d6H1Rrhn4NOQ5wg2OYBYO3svbtuY7+pYub6ri9axK2fVj17MvA6y5uNiZjyHZFFf851LHynP/pNf2Bl/wBkyNvq/wCCv/wVinAhOMMcSYkSJJn+5Lg4+GX9TgnJGo1Xx8ezq3SOv/WS6XnquLfj9Or1GzBrbazH/Rvaxzbcy02Zdnu/Pp/m12GMAMesDgMb+QKh1UU4nRXYmPWG+oxuHiUs01s/V6q2aO2trb7v+Dqr3rSYA1oaOBoPgEyc7iO1y4f7sRCKaf/R9VSSTFJSlj9T68+rKPS+lU/b+qw3fUDtqoD9W39Qv93oV7P0jKW/rN/+Cq/PQusdUzcjN/YnRSBmEB2bmkbq8Op3Dn/mWZ1zP6Jif+hF36utLpfSsTpWKMbFaYJL7bXndZbY7+dycm0+67It/wAJY5SCIiBKet6xh/3WT+p/VU5uN9WGX3jN69ceq5YO5ldgjEpJJ9uHgndX7W7Wevkevk/o/wCcWtmZOPg4l2XkO2UY1brbHRMMYNzoaPc72o5MBcBkfWLOz+p09P63SzF6bj5gvyraC5wra219XSsPq4sGzG+0ZFdWU+3/AAtX2f8ARY9X6VPxwnnlqbjDcD9GH7uLH+9/VigmnovqnUzJxLeuvc1+T1l/r2FpDvTrb+ixMHc1rPdhVD0rv+7f2laeR0zHuya80TVl1DY2+sw41k7jRZo5ttG73enZ/wBbWL9U+pY1H1Tb1HKe2mg35dtjwD6bA7LyOA3dspZu/sMV7rnWnYLKsbD9J/Uc1thwxe4toAqaLL8nJtZu242PW71Hbf57+Z/wnqJs7OWXCDuYj+5j/Rv+pjUNg4H1/rf1OkdJFsfZMbI6tkWN9jmehW+vp0P9zG+rlvc//SeljWLqOh5d2d0Xp+bfHrZWNTdbAgbrK2WPgf1nLzDE6h1frmTdgZVmPXR9YbGXZ3VKXOY2vFxWPst6T9KymrJ+yVsyPR9b1qKcm37d/OP9H0Tp31n6Fl25ONjXtY3BrFhc8enW7HAj7ZjW2bWX4VbmPqdlV/ofZ/o/SssfmiYxjjqzDQkD9L9Men/Wf+k1DXV2UlVr6p02zHqyq8uh+NkPFdNzbGlljy70m11WB2yyx1g9PYz89WZVdLmfWHpDuq4TK6nivKxbq8vDscNzW30u9Sk2N/Oqd/N2/wDBvV7EsvsoY/Iq9C4tHqVBweGu/ODbG/zjP3H/APgdaKkSAJJgDlG7FeNqXSTAg6hOgpSy247sjrxy7Wu9LBo9LGJA2my478qytwd7ttVWPT72ez9Mr2Vl4uJQ7Iy768ehkb7rXBjGydrd1jy1rfcVi+pldeuONVVZi9EbrfkWB1VuWSd3o4tZ2W04X/cnKsb+t/zGN+j/AFhPgDqfljVGR6d+H+upv4b/ALdknNa4OxK5rxIMh5+jfk/1fb6OP/wfqWfQyFopmtDWho0A0ACdNJvwU//S9VWd9YOpv6Z0q7KprF2T7asWg/4S+1zacart9K6xm/8AkLRWF9YxU7N6EL49L9pNOun6QY+W7G/8G2J+KIlMCWo1JH73COLh/wAJRbXROlN6ThFlthyMu5xuzst/Ntzh+ks7bKm/zdFX+Cp2LSWD9b2E4OK99P2np9OXTZ1KjabN2MA8Pe6hrbHX149zqMmyr0/5ulVMb6wfV3oWN9nr6mzNx3ub+zcOl/2nJAeB6eDTXW63IuZ6n9Ffd/N+r9m/mqak4wnMe5rIyOtD/m+n/ofuK0Gmzs9c6vT0jp78uxvrWEirFxmmH3Xv9lGLT9JzrLX/ALrf5vfZ+YqnS/q5U3o+Ri9Ua3Jyeq77OqvEw+y3+crrf9NlOO39Di7f5v096D0np+d1PPb17rdPoPYI6X09x3HHYf5zIyPzft2V+7/2lr/R/wA56i6HhAngjwROpo5CP3h8sI/3Edb+xyfq99Xq+j/V+rodzxm1Vi1r3WMAD222WXFllTjY36N3pv8A31kfXLoVWazpGHiW2YdxsOFSKC0Ri2sB6i39IRtrrw8X27PU/wBF/hV1p4WXjg5nXcjIcw+l06v7LQ4kEGy7ZkZj2/1GMxaf+3kcc5CRnfygy+p9H/dJIsNTN+o31fy+nYvTG0HFw8S4XNZju2Of7XU21X3Q++yvJqfsyf0nr2/6ZHz/AKofV7qD6rMjDbuoq+zsFTn0j0QZGM9mM+pluO3/AENn6NbKSj4pfvH7VPK3/wCLrodrrQy7Mx8d7jbTh05DmY+PeTv+2YWPG2m9rt+z6dNfqfo6VXv+oHUHOs+z/WPPay4susF4ZcXZFX8xdu/Q/oWfo/1X/CelX+k/R1en2SFe28tBoc1rx2eCWkfunaWub/XTo5cg0EqGnkqg8+/oH1mf1NvVm9XoqyvS+zWUMxnnGdVufYyz0LMxz/tVdj97bfV/4L+b3+pLD+r/AF2rpOZ0bI6mL6r2XNx88td9pZ62536Rrnurs9J1jtr22V+z/Qq8erZ9FrmZvTbmsBht+KRk1kHuWM9LLZ/7Cf21Kv6y9CfYKXZldFxMCnJnHsM/u05Yptd/mJ5OUj5QQK1hGOnD8uuP91FBn0LFy8LpWNg5fpmzErbQ19RcWvZW0Vst/SgPY97W++v9J/xiH1e3rvq0Y/SKKf0oc6/MySTXUGlm1jcaostyLbt79n6Stlfp+9aYIIBHB4SUfF6jKgbs1+ilwMX6p77vtXXc2zrWQCHVMuaGY1cDbNPT65x/U1/nbvWet9oDQAOwhOklKcpGydthtGP92HywUpJJJNU//9P0bq3Ub8Cqt9GFfnOsds20AHbpO+6TvbX/AFK7FyvWOsdU61023Cf0mzpznFr6crIyqaLKbqz62PktrP6X9BbTv/4tdymUkMkIgXiE5dzKQ/6KNe9PH9P+uHV8sW02Y/TaMnEIZd62cWB8tY9uXQ1mNd+qX7/0X6V/+jUsHH6uLbMnpGH9X6LbN3qX473vcZMu3uoxqHP9/wBP3rpMn9mep+teh6mz/C7N2yf+E/we9ZeV/wAytzftH2D1ZOzb6XqT32el+m+l+6pI5cRMuHFwWPVXFkH/AKUj6VUe/kxDfr9Im3pAGkxXku/9GsRmU/XJw9+Z05n9XFvd/wBVmsUuh/ZPWt+xfb/s+xsfbPW9Ofzfs/7S/WvofS9P9B/1xbKZLKP0YwrpUAP++VXiXDtxPrWGGOq4ocdGhuC7k6D6Wa9Br6P9ba6hW3rtMyXOs/Z7Q5xOri6MoV+938hdCnQGWY/d/wDC8X/eK4R4/aXmn9F+uT9G/WRjD4jp9X/frnKJ6D9ddP8Asp/+F9H/AJNdOknDmcg6Yz54eX/9VK4R4/aXmB0H66gz/wA6JHgen0fwsTfsH66x/wCKkfH9nUf+lF1CSP3rJ2xf+Ecv/wCqlUPH7S8weh/XQ/8ArTAf+0+n/wBKpX9A+tGTjnGy+s42XU6N7b+nMcDH71fr+n/0V06SaM2QkVwcXSsWLi/5kFcI8ftLw/8AzI+sdFjLendaqwX1/Rbj4hqZHucWvxxkvxnsc+z6D6P3F2HT68yrDpqzbm5GUxgbbe1nph7gNbPS3P2blYSQyzySIGTcf1RGSaUkkko1KSSSSU//2f/tGgBQaG90b3Nob3AgMy4wADhCSU0EJQAAAAAAEAAAAAAAAAAAAAAAAAAAAAA4QklNBDoAAAAAARkAAAAQAAAAAQAAAAAAC3ByaW50T3V0cHV0AAAABQAAAABQc3RTYm9vbAEAAAAASW50ZWVudW0AAAAASW50ZQAAAABDbHJtAAAAD3ByaW50U2l4dGVlbkJpdGJvb2wAAAAAC3ByaW50ZXJOYW1lVEVYVAAAABsASwB5AG8AYwBlAHIAYQAgAFQAQQBTAEsAYQBsAGYAYQAgADQANQA1ADEAYwBpACAASwBYAAAAAAAPcHJpbnRQcm9vZlNldHVwT2JqYwAAAAwAUAByAG8AbwBmACAAUwBlAHQAdQBwAAAAAAAKcHJvb2ZTZXR1cAAAAAEAAAAAQmx0bmVudW0AAAAMYnVpbHRpblByb29mAAAACXByb29mQ01ZSwA4QklNBDsAAAAAAi0AAAAQAAAAAQAAAAAAEnByaW50T3V0cHV0T3B0aW9ucwAAABcAAAAAQ3B0bmJvb2wAAAAAAENsYnJib29sAAAAAABSZ3NNYm9vbAAAAAAAQ3JuQ2Jvb2wAAAAAAENudENib29sAAAAAABMYmxzYm9vbAAAAAAATmd0dmJvb2wAAAAAAEVtbERib29sAAAAAABJbnRyYm9vbAAAAAAAQmNrZ09iamMAAAABAAAAAAAAUkdCQwAAAAMAAAAAUmQgIGRvdWJAb+AAAAAAAAAAAABHcm4gZG91YkBv4AAAAAAAAAAAAEJsICBkb3ViQG/gAAAAAAAAAAAAQnJkVFVudEYjUmx0AAAAAAAAAAAAAAAAQmxkIFVudEYjUmx0AAAAAAAAAAAAAAAAUnNsdFVudEYjUHhsQFIAAAAAAAAAAAAKdmVjdG9yRGF0YWJvb2wBAAAAAFBnUHNlbnVtAAAAAFBnUHMAAAAAUGdQQwAAAABMZWZ0VW50RiNSbHQAAAAAAAAAAAAAAABUb3AgVW50RiNSbHQAAAAAAAAAAAAAAABTY2wgVW50RiNQcmNAWQAAAAAAAAAAABBjcm9wV2hlblByaW50aW5nYm9vbAAAAAAOY3JvcFJlY3RCb3R0b21sb25nAAAAAAAAAAxjcm9wUmVjdExlZnRsb25nAAAAAAAAAA1jcm9wUmVjdFJpZ2h0bG9uZwAAAAAAAAALY3JvcFJlY3RUb3Bsb25nAAAAAAA4QklNA+0AAAAAABAASAAAAAEAAQBIAAAAAQABOEJJTQQmAAAAAAAOAAAAAAAAAAAAAD+AAAA4QklNBA0AAAAAAAT///9qOEJJTQQZAAAAAAAEAAAAHjhCSU0D8wAAAAAACQAAAAAAAAAAAQA4QklNJxAAAAAAAAoAAQAAAAAAAAABOEJJTQP1AAAAAABIAC9mZgABAGxmZgAGAAAAAAABAC9mZgABAKGZmgAGAAAAAAABADIAAAABAFoAAAAGAAAAAAABADUAAAABAC0AAAAGAAAAAAABOEJJTQP4AAAAAABwAAD/////////////////////////////A+gAAAAA/////////////////////////////wPoAAAAAP////////////////////////////8D6AAAAAD/////////////////////////////A+gAADhCSU0EAAAAAAAAAgABOEJJTQQCAAAAAAAEAAAAADhCSU0EMAAAAAAAAgEBOEJJTQQtAAAAAAAGAAEAAAACOEJJTQQIAAAAAAAQAAAAAQAAAkAAAAJAAAAAADhCSU0EHgAAAAAABAAAAAA4QklNBBoAAAAAA0kAAAAGAAAAAAAAAAAAAABkAAAA0AAAAAoAVQBuAHQAaQB0AGwAZQBkAC0AMgAAAAEAAAAAAAAAAAAAAAAAAAAAAAAAAQAAAAAAAAAAAAAA0AAAAGQAAAAAAAAAAAAAAAAAAAAAAQAAAAAAAAAAAAAAAAAAAAAAAAAQAAAAAQAAAAAAAG51bGwAAAACAAAABmJvdW5kc09iamMAAAABAAAAAAAAUmN0MQAAAAQAAAAAVG9wIGxvbmcAAAAAAAAAAExlZnRsb25nAAAAAAAAAABCdG9tbG9uZwAAAGQAAAAAUmdodGxvbmcAAADQAAAABnNsaWNlc1ZsTHMAAAABT2JqYwAAAAEAAAAAAAVzbGljZQAAABIAAAAHc2xpY2VJRGxvbmcAAAAAAAAAB2dyb3VwSURsb25nAAAAAAAAAAZvcmlnaW5lbnVtAAAADEVTbGljZU9yaWdpbgAAAA1hdXRvR2VuZXJhdGVkAAAAAFR5cGVlbnVtAAAACkVTbGljZVR5cGUAAAAASW1nIAAAAAZib3VuZHNPYmpjAAAAAQAAAAAAAFJjdDEAAAAEAAAAAFRvcCBsb25nAAAAAAAAAABMZWZ0bG9uZwAAAAAAAAAAQnRvbWxvbmcAAABkAAAAAFJnaHRsb25nAAAA0AAAAAN1cmxURVhUAAAAAQAAAAAAAG51bGxURVhUAAAAAQAAAAAAAE1zZ2VURVhUAAAAAQAAAAAABmFsdFRhZ1RFWFQAAAABAAAAAAAOY2VsbFRleHRJc0hUTUxib29sAQAAAAhjZWxsVGV4dFRFWFQAAAABAAAAAAAJaG9yekFsaWduZW51bQAAAA9FU2xpY2VIb3J6QWxpZ24AAAAHZGVmYXVsdAAAAAl2ZXJ0QWxpZ25lbnVtAAAAD0VTbGljZVZlcnRBbGlnbgAAAAdkZWZhdWx0AAAAC2JnQ29sb3JUeXBlZW51bQAAABFFU2xpY2VCR0NvbG9yVHlwZQAAAABOb25lAAAACXRvcE91dHNldGxvbmcAAAAAAAAACmxlZnRPdXRzZXRsb25nAAAAAAAAAAxib3R0b21PdXRzZXRsb25nAAAAAAAAAAtyaWdodE91dHNldGxvbmcAAAAAADhCSU0EKAAAAAAADAAAAAI/8AAAAAAAADhCSU0EFAAAAAAABAAAAAY4QklNBAwAAAAAELkAAAABAAAAoAAAAE0AAAHgAACQYAAAEJ0AGAAB/9j/7QAMQWRvYmVfQ00AAf/uAA5BZG9iZQBkgAAAAAH/2wCEAAwICAgJCAwJCQwRCwoLERUPDAwPFRgTExUTExgRDAwMDAwMEQwMDAwMDAwMDAwMDAwMDAwMDAwMDAwMDAwMDAwBDQsLDQ4NEA4OEBQODg4UFA4ODg4UEQwMDAwMEREMDAwMDAwRDAwMDAwMDAwMDAwMDAwMDAwMDAwMDAwMDAwMDP/AABEIAE0AoAMBIgACEQEDEQH/3QAEAAr/xAE/AAABBQEBAQEBAQAAAAAAAAADAAECBAUGBwgJCgsBAAEFAQEBAQEBAAAAAAAAAAEAAgMEBQYHCAkKCxAAAQQBAwIEAgUHBggFAwwzAQACEQMEIRIxBUFRYRMicYEyBhSRobFCIyQVUsFiMzRygtFDByWSU/Dh8WNzNRaisoMmRJNUZEXCo3Q2F9JV4mXys4TD03Xj80YnlKSFtJXE1OT0pbXF1eX1VmZ2hpamtsbW5vY3R1dnd4eXp7fH1+f3EQACAgECBAQDBAUGBwcGBTUBAAIRAyExEgRBUWFxIhMFMoGRFKGxQiPBUtHwMyRi4XKCkkNTFWNzNPElBhaisoMHJjXC0kSTVKMXZEVVNnRl4vKzhMPTdePzRpSkhbSVxNTk9KW1xdXl9VZmdoaWprbG1ub2JzdHV2d3h5ent8f/2gAMAwEAAhEDEQA/APVUkkklKSSSSUpJJJJSkklW6h1DE6biW5uba2nGobussdwB4fvOe93srrZ77H+xiQF6DW1NlDvuqx6X33PFdVTS+yxxAa1rRue97nfRaxqzemdX6lm2tN/SrsLGtaXVW3WV7wIaWDJxWP8AVx32bvofpdn+G9JU/rs05fTKOjNLmu6xlU4jnsjc2qftOVZr+b9mx7WJ4gTMQJGvYiXn/iq6W7eDm4vUMSnNxH+rj5DBZVZBbuafou2vDXt/tI6BRjspe91Z21vDQKxo1uwen7B+b7G1+z+Qjphq9NvHdSkznBoLnEADUk8ABOs/qPTx1G2nHyIdgsJtvpOotcNMeq1sbLMdrt91lf8Apasf/BeqxEUTroFNSz63dKBc3Fbk9QLDtc7Dxrr2T5X1VnHf/YtUcb649Etyq8LIfbgZd/8ANUZ1NmM5/wCb+jdkMZU/c76DfUW40BogIObhYudjWYuZUy/HtEWVWDc0j4FOvHtwyH+EDL/oq1TSE65fDfd9Wuq43SbbX3dF6hNfTbLTudjXNlw6c+53vsxrav6D6tj7men9n/4RdOOEJQMaO8ZDijLuFKJAIHc8JAysnr/1lweg1V2ZVd1zrd5bVjs3v2VN9TIyHNLmbaMdn89YtVjw9oe3UHUfAoGJAEiDUro9+HdT/9D1VJJJJSkkkklKSQ7sijHqfffY2mmsbn2WENa0D8573w1qxR9aRmB37CwcjqgEgXtAoxpB2R9rzDV6v/oJVlJ0YSlrEWBoTtEf3py9EVE1u7p4XNdNaPrL1D9t2+/pOG8t6PSY2vsYTXd1axg3b3+r6lOB6v8AM1/rHpV22rN6zd9cuq5g+ruzAxKs6l1uUGPtuspxg5rCL7f1Njvtr9+Ltpr+h6/83/OJvq5V9bun05HSME9NtZ03IsY/GtF1NgZa92XRZXZU/KZ6F1d26jdV+j/mfU9Sl6njiMMcpcUeMjTX5MR9Mp3+9x/q/wD2Itu+he4XO01O6n9crcp4nF6DT9nx5HOVlNZdl2Me0/4HD9CnY/8A0yHkfXWvAptZ1nCu6ZnMqdZRTYRZVkOaD+gwc2ma7rf5v9FY2m79L/NrR+rHSrel9IpqyiH51xdk51kAF+RcfWyHO2e12xzvS3f6OpRiMscJTIoy/Vw8eL+dlCX+z9H/AFVO5r6uskkkokqSWB9dOrZ3Tek1t6Y4M6l1DJpwsF7gC1ttzvpuDw5ntqZZ9JS6L1fqTLq+ldfp9Lqe0mvIqBdjZLWgl1tNrW7aLm7f0+Lf6L/z6f0f0HCBMTIVp0v1V+9wqd1JJNymqeE+tn1w+rnUfq1kXdOy6rszDyMe2qh813Cyq+kudVTcK7v5v1PfUu6c5rGFziGtAkk6AACZMrP6l9Xeh9Ua4Z+DTkOcINjmAWDt7L27bmO/qWLm+q4vWsStn1Y9ezLwOsubjYmY8h2RRX/OdSx8pz/6TX9gZf8AZMjb6v8Agr/8FYpwITjDHEmJEiSZ/uS4OPhl/U4JyRqNV8fHs6t0jr/1kul56ri34/Tq9Rswa22sx/0b2sc23MtNmXZ7vz6f5tdhjADHrA4DG/kCodVFOJ0V2Jj1hvqMbh4lLNNbP1eqtmjtra2+7/g6q960mANaGjgaD4BMnO4jtcuH+7EQimn/0fVUkkxSUpY/U+vPqyj0vpVP2/qsN31A7aqA/Vt/UL/d6Fez9Iylv6zf/gqvz0LrHVM3Izf2J0UgZhAdm5pG6vDqdw5/5lmdcz+iYn/oRd+rrS6X0rE6VijGxWmCS+2153WW2O/ncnJtPuuyLf8ACWOUgiIgSnresYf91k/qf1VObjfVhl94zevXHquWDuZXYIxKSSfbh4J3V+1u1nr5Hr5P6P8AnFrZmTj4OJdl5DtlGNW62x0TDGDc6Gj3O9qOTAXAZH1izs/qdPT+t0sxem4+YL8q2gucK2ttfV0rD6uLBsxvtGRXVlPt/wALV9n/AEWPV+lT8cJ55am4w3A/Rh+7ix/vf1YoJp6L6p1MycS3rr3Nfk9Zf69haQ7062/osTB3Naz3YVQ9K7/u39pWnkdMx7smvNE1ZdQ2NvrMONZO40WaObbRu93p2f8AW1i/VPqWNR9U29RyntpoN+XbY8A+mwOy8jgN3bKWbv7DFe651p2CyrGw/Sf1HNbYcMXuLaAKmiy/JybWbtuNj1u9R23+e/mf8J6ibOzllwg7mI/uY/0b/qY1DYOB9f639TpHSRbH2TGyOrZFjfY5noVvr6dD/cxvq5b3P/0npY1i6joeXdndF6fm3x62VjU3WwIG6ytlj4H9Zy8wxOodX65k3YGVZj10fWGxl2d1SlzmNrxcVj7Lek/SspqyfslbMj0fW9ainJt+3fzj/R9E6d9Z+hZduTjY17WNwaxYXPHp1uxwI+2Y1tm1l+FW5j6nZVf6H2f6P0rLH5omMY46sw0JA/S/THp/1n/pNQ11dlJVa+qdNsx6sqvLofjZDxXTc2xpZY8u9JtdVgdsssdYPT2M/PVmVXS5n1h6Q7quEyup4rysW6vLw7HDc1t9LvUpNjfzqnfzdv8Awb1exLL7KGPyKvQuLR6lQcHhrvzg2xv84z9x/wD4HWipEgCSYA5RuxXjal0kwIOoToKUstuO7I68cu1rvSwaPSxiQNpsuO/KsrcHe7bVVj0+9ns/TK9lZeLiUOyMu+vHoZG+61wYxsna3dY8ta33FYvqZXXrjjVVWYvRG635FgdVblknd6OLWdltOF/3JyrG/rf8xjfo/wBYT4A6n5Y1Rkenfh/rqb+G/wC3ZJzWuDsSua8SDIefo35P9X2+jj/8H6ln0MhaKZrQ1oaNANAAnTSb8FP/0vVVnfWDqb+mdKuyqaxdk+2rFoP+Evtc2nGq7fSusZv/AJC0VhfWMVOzehC+PS/aTTrp+kGPluxv/BtifiiJTAlqNSR+9wji4f8ACUW10TpTek4RZbYcjLucbs7Lfzbc4fpLO2ypv83RV/gqdi0lg/W9hODivfT9p6fTl02dSo2mzdjAPD3uoa2x19ePc6jJsq9P+bpVTG+sH1d6FjfZ6+pszcd7m/s3Dpf9pyQHgeng011utyLmep/RX3fzfq/Zv5qmpOMJzHuayMjrQ/5vp/6H7itBps7PXOr09I6e/Lsb61hIqxcZph917/ZRi0/Sc6y1/wC63+b32fmKp0v6uVN6PkYvVGtycnqu+zqrxMPst/nK63/TZTjt/Q4u3+b9Peg9J6fndTz29e63T6D2COl9Pcdxx2H+cyMj837dlfu/9pa/0f8AOeouh4QJ4I8ETqaOQj94fLCP9xHW/scn6vfV6vo/1fq6Hc8ZtVYta91jAA9ttllxZZU42N+jd6b/AN9ZH1y6FVms6Rh4ltmHcbDhUigtEYtrAeot/SEba68PF9uz1P8ARf4VdaeFl44OZ13IyHMPpdOr+y0OJBBsu2ZGY9v9RjMWn/t5HHOQkZ38oMvqfR/3SSLDUzfqN9X8vp2L0xtBxcPEuFzWY7tjn+11NtV90Pvsryan7Mn9J69v+mR8/wCqH1e6g+qzIw27qKvs7BU59I9EGRjPZjPqZbjt/wBDZ+jWyko+KX7x+1Tyt/8Ai66Ha60MuzMfHe4204dOQ5mPj3k7/tmFjxtpva7fs+nTX6n6OlV7/qB1BzrPs/1jz2suLLrBeGXF2RV/MXbv0P6Fn6P9V/wnpV/pP0dXp9khXtvLQaHNa8dnglpH7p2lrm/106OXINBKhp5KoPPv6B9Zn9Tb1ZvV6Ksr0vs1lDMZ5xnVbn2Ms9CzMc/7VXY/e231f+C/m9/qSw/q/wBdq6TmdGyOpi+q9lzcfPLXfaWetud+ka57q7PSdY7a9tlfs/0KvHq2fRa5mb025rAYbfikZNZB7ljPSy2f+wn9tSr+svQn2Cl2ZXRcTApyZx7DP7tOWKbXf5ieTlI+UECtYRjpw/Lrj/dRQZ9CxcvC6VjYOX6ZsxK20NfUXFr2VtFbLf0oD2Pe1vvr/Sf8Yh9Xt676tGP0iin9KHOvzMkk11BpZtY3GqLLci27e/Z+krZX6fvWmCCARweElHxeoyoG7NfopcDF+qe+77V13Ns61kAh1TLmhmNXA2zT0+ucf1Nf5271nrfaA0ADsITpJSnKRsnbYbRj/dh8sFKSSSTVP//T9G6t1G/AqrfRhX5zrHbNtAB26Tvuk721/wBSuxcr1jrHVOtdNtwn9Js6c5xa+nKyMqmiym6s+tj5Laz+l/QW07/+LXcplJDJCIF4hOXcykP+ijXvTx/T/rh1fLFtNmP02jJxCGXetnFgfLWPbl0NZjXfql+/9F+lf/o1LBx+ri2zJ6Rh/V+i2zd6l+O973GTLt7qMahz/f8AT966TJ/ZnqfrXoeps/wuzdsn/hP8HvWXlf8AMrc37R9g9WTs2+l6k99npfpvpfuqSOXETLhxcFj1VxZB/wClI+lVHv5MQ36/SJt6QBpMV5Lv/RrEZlP1ycPfmdOZ/Vxb3f8AVZrFLof2T1rfsX2/7PsbH2z1vTn837P+0v1r6H0vT/Qf9cWymSyj9GMK6VAD/vlV4lw7cT61hhjquKHHRobgu5Og+lmvQa+j/W2uoVt67TMlzrP2e0OcTq4ujKFfvd/IXQp0BlmP3f8AwvF/3iuEeP2l5p/Rfrk/Rv1kYw+I6fV/365yieg/XXT/ALKf/hfR/wCTXTpJw5nIOmM+eHl//VSuEeP2l5gdB+uoM/8AOiR4Hp9H8LE37B+usf8AipHx/Z1H/pRdQkj96ydsX/hHL/8AqpVDx+0vMHof10P/AK0wH/tPp/8ASqV/QPrRk45xsvrONl1Oje2/pzHAx+9X6/p/9FdOkmjNkJFcHF0rFi4v+ZBXCPH7S8P/AMyPrHRYy3p3WqsF9f0W4+IamR7nFr8cZL8Z7HPs+g+j9xdh0+vMqw6as25uRlMYG23tZ6Ye4DWz0tz9m5WEkMs8kiBk3H9URkmlJJJKNSkkkklP/9kAOEJJTQQhAAAAAABTAAAAAQEAAAAPAEEAZABvAGIAZQAgAFAAaABvAHQAbwBzAGgAbwBwAAAAEgBBAGQAbwBiAGUAIABQAGgAbwB0AG8AcwBoAG8AcAAgAEMAQwAAAAEAOEJJTQQGAAAAAAAHAAMBAQABAQD/4Q3naHR0cDovL25zLmFkb2JlLmNvbS94YXAvMS4wLwA8P3hwYWNrZXQgYmVnaW49Iu+7vyIgaWQ9Ilc1TTBNcENlaGlIenJlU3pOVGN6a2M5ZCI/PiA8eDp4bXBtZXRhIHhtbG5zOng9ImFkb2JlOm5zOm1ldGEvIiB4OnhtcHRrPSJBZG9iZSBYTVAgQ29yZSA1LjUtYzAyMSA3OS4xNTQ5MTEsIDIwMTMvMTAvMjktMTE6NDc6MTYgICAgICAgICI+IDxyZGY6UkRGIHhtbG5zOnJkZj0iaHR0cDovL3d3dy53My5vcmcvMTk5OS8wMi8yMi1yZGYtc3ludGF4LW5zIyI+IDxyZGY6RGVzY3JpcHRpb24gcmRmOmFib3V0PSIiIHhtbG5zOnhtcD0iaHR0cDovL25zLmFkb2JlLmNvbS94YXAvMS4wLyIgeG1sbnM6eG1wTU09Imh0dHA6Ly9ucy5hZG9iZS5jb20veGFwLzEuMC9tbS8iIHhtbG5zOnN0RXZ0PSJodHRwOi8vbnMuYWRvYmUuY29tL3hhcC8xLjAvc1R5cGUvUmVzb3VyY2VFdmVudCMiIHhtbG5zOmRjPSJodHRwOi8vcHVybC5vcmcvZGMvZWxlbWVudHMvMS4xLyIgeG1sbnM6cGhvdG9zaG9wPSJodHRwOi8vbnMuYWRvYmUuY29tL3Bob3Rvc2hvcC8xLjAvIiB4bXA6Q3JlYXRvclRvb2w9IkFkb2JlIFBob3Rvc2hvcCBDQyAoV2luZG93cykiIHhtcDpDcmVhdGVEYXRlPSIyMDIzLTAzLTE1VDA4OjQyOjExKzA0OjAwIiB4bXA6TWV0YWRhdGFEYXRlPSIyMDIzLTAzLTE1VDA4OjQyOjExKzA0OjAwIiB4bXA6TW9kaWZ5RGF0ZT0iMjAyMy0wMy0xNVQwODo0MjoxMSswNDowMCIgeG1wTU06SW5zdGFuY2VJRD0ieG1wLmlpZDo4ODBjODE0NC0yMTc4LTE2NDEtYWIyMC03OWUxYWJlMWRiYWYiIHhtcE1NOkRvY3VtZW50SUQ9InhtcC5kaWQ6ZTI5NzJhZjgtZTgzZS0wYzRjLWEwMDYtM2JkYzQxZGFiMGFkIiB4bXBNTTpPcmlnaW5hbERvY3VtZW50SUQ9InhtcC5kaWQ6ZTI5NzJhZjgtZTgzZS0wYzRjLWEwMDYtM2JkYzQxZGFiMGFkIiBkYzpmb3JtYXQ9ImltYWdlL2pwZWciIHBob3Rvc2hvcDpDb2xvck1vZGU9IjMiIHBob3Rvc2hvcDpJQ0NQcm9maWxlPSJzUkdCIElFQzYxOTY2LTIuMSI+IDx4bXBNTTpIaXN0b3J5PiA8cmRmOlNlcT4gPHJkZjpsaSBzdEV2dDphY3Rpb249ImNyZWF0ZWQiIHN0RXZ0Omluc3RhbmNlSUQ9InhtcC5paWQ6ZTI5NzJhZjgtZTgzZS0wYzRjLWEwMDYtM2JkYzQxZGFiMGFkIiBzdEV2dDp3aGVuPSIyMDIzLTAzLTE1VDA4OjQyOjExKzA0OjAwIiBzdEV2dDpzb2Z0d2FyZUFnZW50PSJBZG9iZSBQaG90b3Nob3AgQ0MgKFdpbmRvd3MpIi8+IDxyZGY6bGkgc3RFdnQ6YWN0aW9uPSJzYXZlZCIgc3RFdnQ6aW5zdGFuY2VJRD0ieG1wLmlpZDo4ODBjODE0NC0yMTc4LTE2NDEtYWIyMC03OWUxYWJlMWRiYWYiIHN0RXZ0OndoZW49IjIwMjMtMDMtMTVUMDg6NDI6MTErMDQ6MDAiIHN0RXZ0OnNvZnR3YXJlQWdlbnQ9IkFkb2JlIFBob3Rvc2hvcCBDQyAoV2luZG93cykiIHN0RXZ0OmNoYW5nZWQ9Ii8iLz4gPC9yZGY6U2VxPiA8L3htcE1NOkhpc3Rvcnk+IDwvcmRmOkRlc2NyaXB0aW9uPiA8L3JkZjpSREY+IDwveDp4bXBtZXRhPi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Dw/eHBhY2tldCBlbmQ9InciPz7/4gxYSUNDX1BST0ZJTEUAAQEAAAxITGlubwIQAABtbnRyUkdCIFhZWiAHzgACAAkABgAxAABhY3NwTVNGVAAAAABJRUMgc1JHQgAAAAAAAAAAAAAAAQAA9tYAAQAAAADTLUhQICAAAAAAAAAAAAAAAAAAAAAAAAAAAAAAAAAAAAAAAAAAAAAAAAAAAAAAAAAAAAAAABFjcHJ0AAABUAAAADNkZXNjAAABhAAAAGx3dHB0AAAB8AAAABRia3B0AAACBAAAABRyWFlaAAACGAAAABRnWFlaAAACLAAAABRiWFlaAAACQAAAABRkbW5kAAACVAAAAHBkbWRkAAACxAAAAIh2dWVkAAADTAAAAIZ2aWV3AAAD1AAAACRsdW1pAAAD+AAAABRtZWFzAAAEDAAAACR0ZWNoAAAEMAAAAAxyVFJDAAAEPAAACAxnVFJDAAAEPAAACAxiVFJDAAAEPAAACAx0ZXh0AAAAAENvcHlyaWdodCAoYykgMTk5OCBIZXdsZXR0LVBhY2thcmQgQ29tcGFueQAAZGVzYwAAAAAAAAASc1JHQiBJRUM2MTk2Ni0yLjEAAAAAAAAAAAAAABJzUkdCIElFQzYxOTY2LTIuMQAAAAAAAAAAAAAAAAAAAAAAAAAAAAAAAAAAAAAAAAAAAAAAAAAAAAAAAAAAAAAAAAAAWFlaIAAAAAAAAPNRAAEAAAABFsxYWVogAAAAAAAAAAAAAAAAAAAAAFhZWiAAAAAAAABvogAAOPUAAAOQWFlaIAAAAAAAAGKZAAC3hQAAGNpYWVogAAAAAAAAJKAAAA+EAAC2z2Rlc2MAAAAAAAAAFklFQyBodHRwOi8vd3d3LmllYy5jaAAAAAAAAAAAAAAAFklFQyBodHRwOi8vd3d3LmllYy5jaAAAAAAAAAAAAAAAAAAAAAAAAAAAAAAAAAAAAAAAAAAAAAAAAAAAAAAAAAAAAABkZXNjAAAAAAAAAC5JRUMgNjE5NjYtMi4xIERlZmF1bHQgUkdCIGNvbG91ciBzcGFjZSAtIHNSR0IAAAAAAAAAAAAAAC5JRUMgNjE5NjYtMi4xIERlZmF1bHQgUkdCIGNvbG91ciBzcGFjZSAtIHNSR0IAAAAAAAAAAAAAAAAAAAAAAAAAAAAAZGVzYwAAAAAAAAAsUmVmZXJlbmNlIFZpZXdpbmcgQ29uZGl0aW9uIGluIElFQzYxOTY2LTIuMQAAAAAAAAAAAAAALFJlZmVyZW5jZSBWaWV3aW5nIENvbmRpdGlvbiBpbiBJRUM2MTk2Ni0yLjEAAAAAAAAAAAAAAAAAAAAAAAAAAAAAAAAAAHZpZXcAAAAAABOk/gAUXy4AEM8UAAPtzAAEEwsAA1yeAAAAAVhZWiAAAAAAAEwJVgBQAAAAVx/nbWVhcwAAAAAAAAABAAAAAAAAAAAAAAAAAAAAAAAAAo8AAAACc2lnIAAAAABDUlQgY3VydgAAAAAAAAQAAAAABQAKAA8AFAAZAB4AIwAoAC0AMgA3ADsAQABFAEoATwBUAFkAXgBjAGgAbQByAHcAfACBAIYAiwCQAJUAmgCfAKQAqQCuALIAtwC8AMEAxgDLANAA1QDbAOAA5QDrAPAA9gD7AQEBBwENARMBGQEfASUBKwEyATgBPgFFAUwBUgFZAWABZwFuAXUBfAGDAYsBkgGaAaEBqQGxAbkBwQHJAdEB2QHhAekB8gH6AgMCDAIUAh0CJgIvAjgCQQJLAlQCXQJnAnECegKEAo4CmAKiAqwCtgLBAssC1QLgAusC9QMAAwsDFgMhAy0DOANDA08DWgNmA3IDfgOKA5YDogOuA7oDxwPTA+AD7AP5BAYEEwQgBC0EOwRIBFUEYwRxBH4EjASaBKgEtgTEBNME4QTwBP4FDQUcBSsFOgVJBVgFZwV3BYYFlgWmBbUFxQXVBeUF9gYGBhYGJwY3BkgGWQZqBnsGjAadBq8GwAbRBuMG9QcHBxkHKwc9B08HYQd0B4YHmQesB78H0gflB/gICwgfCDIIRghaCG4IggiWCKoIvgjSCOcI+wkQCSUJOglPCWQJeQmPCaQJugnPCeUJ+woRCicKPQpUCmoKgQqYCq4KxQrcCvMLCwsiCzkLUQtpC4ALmAuwC8gL4Qv5DBIMKgxDDFwMdQyODKcMwAzZDPMNDQ0mDUANWg10DY4NqQ3DDd4N+A4TDi4OSQ5kDn8Omw62DtIO7g8JDyUPQQ9eD3oPlg+zD88P7BAJECYQQxBhEH4QmxC5ENcQ9RETETERTxFtEYwRqhHJEegSBxImEkUSZBKEEqMSwxLjEwMTIxNDE2MTgxOkE8UT5RQGFCcUSRRqFIsUrRTOFPAVEhU0FVYVeBWbFb0V4BYDFiYWSRZsFo8WshbWFvoXHRdBF2UXiReuF9IX9xgbGEAYZRiKGK8Y1Rj6GSAZRRlrGZEZtxndGgQaKhpRGncanhrFGuwbFBs7G2MbihuyG9ocAhwqHFIcexyjHMwc9R0eHUcdcB2ZHcMd7B4WHkAeah6UHr4e6R8THz4faR+UH78f6iAVIEEgbCCYIMQg8CEcIUghdSGhIc4h+yInIlUigiKvIt0jCiM4I2YjlCPCI/AkHyRNJHwkqyTaJQklOCVoJZclxyX3JicmVyaHJrcm6CcYJ0kneierJ9woDSg/KHEooijUKQYpOClrKZ0p0CoCKjUqaCqbKs8rAis2K2krnSvRLAUsOSxuLKIs1y0MLUEtdi2rLeEuFi5MLoIuty7uLyQvWi+RL8cv/jA1MGwwpDDbMRIxSjGCMbox8jIqMmMymzLUMw0zRjN/M7gz8TQrNGU0njTYNRM1TTWHNcI1/TY3NnI2rjbpNyQ3YDecN9c4FDhQOIw4yDkFOUI5fzm8Ofk6Njp0OrI67zstO2s7qjvoPCc8ZTykPOM9Ij1hPaE94D4gPmA+oD7gPyE/YT+iP+JAI0BkQKZA50EpQWpBrEHuQjBCckK1QvdDOkN9Q8BEA0RHRIpEzkUSRVVFmkXeRiJGZ0arRvBHNUd7R8BIBUhLSJFI10kdSWNJqUnwSjdKfUrESwxLU0uaS+JMKkxyTLpNAk1KTZNN3E4lTm5Ot08AT0lPk0/dUCdQcVC7UQZRUFGbUeZSMVJ8UsdTE1NfU6pT9lRCVI9U21UoVXVVwlYPVlxWqVb3V0RXklfgWC9YfVjLWRpZaVm4WgdaVlqmWvVbRVuVW+VcNVyGXNZdJ114XcleGl5sXr1fD19hX7NgBWBXYKpg/GFPYaJh9WJJYpxi8GNDY5dj62RAZJRk6WU9ZZJl52Y9ZpJm6Gc9Z5Nn6Wg/aJZo7GlDaZpp8WpIap9q92tPa6dr/2xXbK9tCG1gbbluEm5rbsRvHm94b9FwK3CGcOBxOnGVcfByS3KmcwFzXXO4dBR0cHTMdSh1hXXhdj52m3b4d1Z3s3gReG54zHkqeYl553pGeqV7BHtje8J8IXyBfOF9QX2hfgF+Yn7CfyN/hH/lgEeAqIEKgWuBzYIwgpKC9INXg7qEHYSAhOOFR4Wrhg6GcobXhzuHn4gEiGmIzokziZmJ/opkisqLMIuWi/yMY4zKjTGNmI3/jmaOzo82j56QBpBukNaRP5GokhGSepLjk02TtpQglIqU9JVflcmWNJaflwqXdZfgmEyYuJkkmZCZ/JpomtWbQpuvnByciZz3nWSd0p5Anq6fHZ+Ln/qgaaDYoUehtqImopajBqN2o+akVqTHpTilqaYapoum/adup+CoUqjEqTepqaocqo+rAqt1q+msXKzQrUStuK4trqGvFq+LsACwdbDqsWCx1rJLssKzOLOutCW0nLUTtYq2AbZ5tvC3aLfguFm40blKucK6O7q1uy67p7whvJu9Fb2Pvgq+hL7/v3q/9cBwwOzBZ8Hjwl/C28NYw9TEUcTOxUvFyMZGxsPHQce/yD3IvMk6ybnKOMq3yzbLtsw1zLXNNc21zjbOts83z7jQOdC60TzRvtI/0sHTRNPG1EnUy9VO1dHWVdbY11zX4Nhk2OjZbNnx2nba+9uA3AXcit0Q3ZbeHN6i3ynfr+A24L3hROHM4lPi2+Nj4+vkc+T85YTmDeaW5x/nqegy6LzpRunQ6lvq5etw6/vshu0R7ZzuKO6070DvzPBY8OXxcvH/8ozzGfOn9DT0wvVQ9d72bfb794r4Gfio+Tj5x/pX+uf7d/wH/Jj9Kf26/kv+3P9t////7gAhQWRvYmUAZAAAAAABAwAQAwIDBgAAAAAAAAAAAAAAAP/bAIQACgcHBwgHCggICg8KCAoPEg0KCg0SFBAQEhAQFBEMDAwMDAwRDAwMDAwMDAwMDAwMDAwMDAwMDAwMDAwMDAwMDAELDAwVExUiGBgiFA4ODhQUDg4ODhQRDAwMDAwREQwMDAwMDBEMDAwMDAwMDAwMDAwMDAwMDAwMDAwMDAwMDAwM/8IAEQgAZADQAwERAAIRAQMRAf/EAN0AAQACAwEBAAAAAAAAAAAAAAAFBgEDBAIHAQEAAwEBAAAAAAAAAAAAAAAAAQIDBAUQAAEDBAEDBAMAAgMAAAAAAAECAwQAEQUGEhAgBzAhMRNAFBUiMiMzFhEAAgECBAIFBwgHBgcAAAAAAgMBEgQAERMFISIxMkIjBhAgQVJiQxQwUXFygqIzY2GRklNzgxVAscLTJDSBocHRslQWEgABAgICDAsHBAMBAAAAAAACAAESAxEyECAw8CExIkJiEzNTQFJygpKi0iNDcwSywoOTo7PTUPJjw0Hi4zT/2gAMAwEBAhEDEQAAAPspkAAAAAxAZkANUOHSJDO3uYAwZAAAABgAqvTEnmmMpAjtEfrXZCE2iYxmwc9sGIZlkAAAAj71rnUs/Jar9dLnxXyAa5bIDEKN6VLx5t+K8UT06fSfK0yAAADBRfSpevMv4sqPbS5cNwAAORHy/wBOn0vhvVdon801hbIABg5boHorV+qnNqs3DfTet14NdqAKL01kZWnlsMHJZS+6srmlue8pnGQDBrKn3OytJzjtXuysthp0UfJ/Xx+yeNqAKR1xbeW3TEZAILeZHKPCe+sACOsr/bW3efb0Ub06WjimSytX+mKX1U+qeZoAPJ5NgBg4zj2rMY2yAckqx3VuPn2zKmdtaZ21+hebbSn5f6ecnyWs3NaXok5d2UrR7NZ1VnymI2rGbxaeK3sAwUv0KXLzdPVoVUn0srBw69UOa9YXZMc1t0I/WIfWPVw78XuVm57U7sjvyWHnnMgBiFX76aKTN896/wBNLJhMjlIg901g9AGCP0nbR2RAGDIABiHmJp3ZE5hNZ685znv3TXTMapRe09dY03eLMHuGKzHXapppi09y2t3PIAA4tFS78+S7mvWSxv3ZJjnt01nNG0zR6tGRE4tGE4hql5kiO2JAAAxBDESmOPZ3ZgAAAAAAAAB//9oACAECAAEFAPUJtQ7UhRP1OUD+BfpFb5LW5z7GkhVCWsV+07QlhYejlvrcem22pxTjwZpSiqmBwY7ASB0NQSFpFJRzLiWyz6SiY7QFqAJM1YCvQYjOtOyBxWyChDP/AF96G1LP6ZFMx2EiQth1JjJXURooUTdXWMlF344HY2tSClaZImrHMni32i5Ijobpc1ZHFSjLWBTbpSDYFwLUz2RhyBJT2xzZRutSzftbbU4ovJZoi5NQwltLyUpXUVj7HA9c9p9+33IWn6+1KStTrv1JAt0xxV9j6kPKfAW+iOS82bMqYUsFglRjq5llQVb/ABUgpopIpSSOrDCnVFaGKPa1/wADZV0JpB+hpCykqNyypSFzHObhUSApQpDy0hMxwAy+dGWCp5xLpfdDnRC2UB+Qt1KRYdh+Jvy1dLTgBqOyEh51TiukfuDd6UhaT6N6PuHiVpjyVNkPITThedoR3DX6rtfqPUYjwSMe+aGNfNDFSK/lSKOLkUcc+KEWUmvqdowwaejKb72lBJE1sUzPCS7OcuHnlUt6Ukfsumi84a5qupSibKq5r3r3q5ok1dVBaxX2OUta1ega9qNre1J5/i//2gAIAQMAAQUA/CJFch+GTQ7DVr1xFcTQVf1lGw49F+59BfzSvgXHp/7GjSR6BpRuEm4+Sr5HoFdXUaSFVcilKv2q+ArstRHGkD2HcaBvXAV7Ck/PS45dhHeO4+1WJ6rNJ+KKqCff0r0D2k2FuXVZAoXsj4Ufb5N7HlRUKv0vV6v0tRNq/wBu4/Nuqhcj4FL9wkdbCuNcRXGgLUBboU3oJA70+9E+9EmgLdbVb8K4uRXG9AAVyFcxX2CvsFcxXMVzFfYK5iuYr7BXIUlQrkO81wNfUKCRRQBQQDVqsKsKsK9qsKsKsKsKsKsK9qsKt6Zofi//2gAIAQEAAQUA9Qm1AgjsdfaZT/6LA823EOJ63HqXHTyPlJUDW8BjE4WJ1y89+KwdQxU6laRp6m3tImYStZ2hGZ6gJHp5vLwsPj4GuS8+7jsdHxsbKH+vv4Fh1UyhTvQ+9b42vCTkHknN5WJh8XjF7Gnah8egogDFPMbpsgFqfebZZ8dxHXYnflJjkHHbh5IwOb1HAvOvYPZeGy7Vk2Cc2PjtvU/KY7Gx17p+0nYMv5CysjXYG94DMjdcvi627MMZ7GRo7UZnr5Fz2djSdb2xyWvoQDWQxWNyLEmHO0E6HE5wJC0PZ0fHY/IZjNO7Hm9gVB0jGtyZL7EGNp0CW9WUw4mPMLkKRjXI2I8l9m4QjC2lcWFLPZtjLszGuKYxsLGxilPZmc1AwsFrBT9mfbabaQTat5mSco9rk9zJYCtwzv8AJxD+MZGf7FoSsMMNMN9jsWOuVDeVmJFuzJZGNjYWDxUnO5EADp5Jjw3MM7/V1LV9fkvRNDzW3txdK27G4d/cNKzMTWE4jydHZj4ryFgMngMbsuKn4xjIwpEiLkIctLEpiQzAyULIIrkBWwbPi8DG/Ry+yuNtobR2ZVtWz7YLJAomnlnbdp2TXYmw4XEY5GLxOywIE7A+OtWjYXCRdXw0XNStdwUyXN0LUp+UleH9OerH+N3sNIj+OJMN7WNTyGuxNR1mXrDdPRd0z0rX9IwuBWkcR2K+NHb5x8+pE/a8N/Qjt7DsUjKTsHhIODxvTYimUEgAdT8SMqiEIWUx89v0lEEa9OXitrzuEx+YZka1sU04VvTtfhubNrrSTuWppCt509Ijbvpb+RPkjSQFeUtGSVeVtGSoeWNGKj5U0UKHlTRFGXuXi2UtzZdSShHk1EFOr+Sdb2J/uy0GRPgytDzDkrL+O1zIuL0uAmE1hdUjiLjfHcl1vVdbbpvD4pqnMdGLaYcZCf1maDLQr6kV9SK+pujHZVX6rFlYuAsnEYw0xiMbGc9D2r/GjwqZ/J/F/9oACAECAgY/AOBYlgCZ0eB+X3h36EcaitKXqJ2DugVYlRNYfNz5aZ2fWSj2cy7MItW6mmoJUJFv4doqXrI5md6gtTL5FrRaFILPGKR59hh43U00YiI6z00Pe8ebHAdzYfG9VX/jk7vn59ihsaaU3gD17hjhQvWHKy9lmFmHX5iJm4xLWPnbK+/ZqY3J+5cKBZyWWYSPu9Ba2IpgySg/jmfC4/PTTCeblPBV+6sg4uoaKZMaEfTDH5kezTk9Y7R3OoI3/j+KoweOQXTDzbSkHgIU4n3XqN7mTPM000tqvpx+p4h+Zx0T7yELaFmiNUza25l1/iKEGH00viSvyV1Q1Yk0oNnK6/qM804vszVLOmFyy4NZMDpzZXP1O1tSDPmbPqR/bBUUw2sW6GNU5xKjNG1gFspOMvLmZ8/8CpetY1p5xDJlB5pQTD+EiYXiCLI5GZYalu7HKmKZNfxRgkjof+f3/pTLWm2ceOqM8vp/72rC2M1qgrePN4+hZoFu8IMj3/ppoa/pTE4MmA+81p6kJflZaJqonNP200ss48zdqPuximQSt7qpeRHH/Z76ZncQl+IXMj5Gy+py00NT7e7UN4eYnGjZpizZlVYVhWGzCPTzE7D3s/feBzO2qbXWNtp/djoBx1hs0vt/UbPy89UqlC414k98ZqhYHWB+f4vzK6x3+4maYOtAKg3/ALExOAd3suJfz05kz64tLIv9xM+eIwdiwzuOvPT2ahd4JW7BUWwDmhKBEYtEcXUVIp5syoNUN8nIq1lz3Xt5iptcDrKaG6MTNsxGXffu07jCQnXlqkZWXyT/AOn9apIT6BKqfRVU1Um/LNQsNZVfZVXryu2qrfNk/kVUfmyfyKqPzJP5FVb5krtrA2Dly+2suTHyB1ZrEcl/5oFhcTHQIf329LtrFs5Y3/DWMBlntJeqr/E1ioCawyvLDI0KqwTQ6WqVLvNh0CjBYTmdJVj6SppLpH2lWNVjWNY1jWNYyVY1WLpTO2q59IlQRTCblXJrGCLgv//aAAgBAwIGPwD9Mw2MfAqLjTZpuejZpuVKouWCxgWFNbUUWuBU3Om4NdsNtR/ngdNnCsPBaLrgtcNwps0NwejhONaSxXbF+h//2gAIAQEBBj8A+VzjjHmybTFYR0kUxEfrnGn/AFK0rzygddeef0VYggKCGeMTHGJ/sHT5CTYnIbhublbfaEPWg7iaTkcpGk9GG6ZVfiYttnt6js7dMQppzmUlE95WXzmRV+YC7QNS9uThVuM9ETPE2nn2ELg3GPboowDt6Cd1uYymTuZmQz/LthmLdY/YxpzstlTPzICJ/agasTd+CrqbF2dTdtuCNtm71ooOSZbs/NWWLi1uLdlju9lIhfWLspIJKMxMDjlalnu2D5co+n5Nt9enSlUcIjrEU8AWse2wy5QDH9X8Tag1TBWWziwoSgMuQ3iujWu+0RF+HiLW2ghtwz0wIiOmJ7IkwjKj1A7GNr21c5p2VDNwuo6RlrYi3tAL1WrzJ4+x5oNKIkgiYCZjjGfTl5lh4ytOT4Mwtt1Efe2jTEOYe0SWF3f1/YxE/Pi43O9Ki2tgk2T6Z9AiOfbMuQMbFu1zfuO08QRcke3TnCUJi3+Jsk6RZxrjl3zuTn5PXrj5GZnojDN1koPZtiZKNvXE5w26yg2XpxwGlYSAW3X/AHvkY5pQC1jJmc8IgRioinF74kuomLvf3lcwJcSC3GZCzTV2hBXMHsH8hc3ikHdMQsmBbKjNjJGJKFrj0mfZxuO399Y7qwQEbO6SUFMixZEIzFauge0YHjb3O/GZbKNse1IDJ/exY+Fo5rGwy3LeIjiJU8tnZt7BahnrMUfXVjZWR1Vm/wD4SSDj5Cbi/ulWyY7bTEI+iK5jBf0Lar3dZ40tBfw9vP6RubvREx9pQswvwyu0tNuduajJsi4nNTbjMC0msCIWvUq0uVZ+xjctr25e1yUwm7K3ZDliYGEJqspDsCadFmt7wPzMTPinY32NvHTuFpPxduIx0m7R75A/WXjb9m2S7Bxb+3SlyiqptV896z7IDpEB+vhaEjAKUMAsBjKIEYpEYjzNp2Lw03T3rc2kUHkMwKUjUyvUgxESzq6n4am4Xte+o/pfiGIyOzbOQuyjPWsjzIHrnLmFZmavv+XjiUX1qq5VPYaAnH0xVHKWIu9tlt14Sks76xLNjbSJ6bm0MprK3qp1lFXR+J69D9+cOV5vjivDKY5oRMyNkn6q7an9vFokOb4ZLHtmMpgZPJCYPtd5/qKP4R4jzSc84WoIkjMpgRiI9JEWNPwksF2UzSzersShfCaS+Ct5iu5If3h0IwN9uhnvG5D0XN7OpT+hCP8AboH+GvDblxQtCQk2HPQIjGc4u/EW4jIX+7lBrUeVSbUc/hLbh0FpzqN/Mwi9Qz4fcbWJhFxHHlLLUS0feIZQNQ4gLtManQRLKCD71B/cxG6WlsCdk3O7ftKYjOKbgIVDGrDqiLrqNPl/M83YvFkgRWdhrW+4EOZEtbwJabij90ljC1z9TCXNUDpUUNtzIYKkssoYuZ6pUz1x82NpVnVubBtWHEVUpLM7kyioPcAwOt28RPVRbhAiIxnOURSAAMdM9gcHcvCBu7mYN3zxER3a/wCUHJ5p31+zTSHCIiMyMp6i1hHXYfZHC9w8RxKdtGa7TYxnl6eVm49lzafcfhL9vArWMCAxkIjGUREeiIjyH4fsCgStkFuF8wpmAyXFdpaty7Nw4e+/Ixtu4NGBbd2ynGIxMDBMCDKiCkioznk8jptjCd0fAo29EkMEb2lpKoApiukirL6mPCXg+3LVdtE/1Tc3DxkSDvII5n/2bgvr94rzZEozGeExPRMYhSRgFj1QGIiI+iI80b58RVbiQpPOeWCylk9NHZEcDd8R25Bl8OMx+MQ5QNzx9yPNoev+N6nmvvrkqU24Sxk5xHCIzyiuRGqfrYV4p3jPSyr2fbCiaULKOV7wOP8AesH+Wr3deOEeRF5uBtjbrB4vulIOQYcSDEqFU1AOpFw1R8xYvx3kouk+I7V+lcFJlcKdNvAW9tdNdpwzuOqPXrSygPU2y5t0TcsTtiWhbjnUyRQJ6YUifOfZ5cO8S2iinJYStLIioWNMECDxAuXRazvwr7GJ2qEXF/u90opJgnUZXtzzqlkhBEmy2635wBVv+H+IujvMbim7U7c/GVxenYMES1DPRHNJ88/EhY8Od/w5n7HIujd0+JYTZ7rs7WLYhJwMXAjM6c2Sro1uYRCP2+7Z73TXdb4sySizr17d0qF8SEZwOnDSGpvuaj7zFjuYOFVvuMiNsLSASkyz7nrkOtUBBpgR8+H2yXrZcWtMXChMSNdcVL1AGal1j1K8MO2cDRUZqZIEJQJrmlgFTM0kPq4FyGCxRcRMJghn0cCGcsNOzaLhSw0MkCEqWLmkwKiSpL2fLDbwpNpzEJtFSEvbMzA0oSZrlvT2cJfuP+i2AoFg7XkQ3DZ6wjuBEIaQjPXtE1/mOPEAAwIjGQxEZRER6PNjZTyLZNoFdxuAccm3J81tbM/LWvvzDEREZREcPKNsvm2DYmwVycTyvvhipaYp6y7PrN/MxcbTd8FuHIGxGZLMeZbQ+ocfa6mLPbAOWBZoXbiwuElCxhcEWXpKnF9a7hNFkail5DMRIiMV1iRwQiayGsKhwL5TI7hfTL7lrcidkfMtTGx+7Cn2NXUxd76m3iNzvBEXXEzMzSMQOQCU0rqEAro6+AvrrbrZ94vKi4YoDZFPUyYQyXJ2MRut3taW33SRzE0nMZ8zkxOi4+PXas8NlKnWjGFBrYhxxKizgpJAs1FDVl2l/Uowy52Tfru3uLqMr47kFXWtMSRQwtQF0szYXPVi8my8QXiLfc5I9zVQkpaw89RqWacfCkyoqtJf/gGD2xW5Dc7VBmdstqZh6xZNWlrraAGNVZ1aHXPDtuC7+M21jTcg2xMXASWXdsIe7fHWPU7ryXSiu42DalOJSYUAturhY8NfWIpC2Bvu6V62GPRB3V+2c2390WrcF+jVmIpH6g4y87dL45mXXe5XRMz+YD+HWP2VJDG27Jdsam2ZbPuUGlppk3gQBEQSiAiNKiNo1cuDstxZLjRNKLqcqnKy5GNpFYDcDzC4Q/i+8x/8x4bbVeHOW534cQs0zynzxy/Fn1VLwnbrEKEJz4zOZEU8TYwuFRmXMXlttmqjPcGRqj86FSLLno9bkT/OxlHR5nDpwZXoMWoOlwhLAy9buqyD+YOIbZXK7lc9BKITj7s/J5Y3Xw3dxMDdmW67Y6csjW7L4lHL2re4E6O3pYXDyJdxblLLS6VMg1LJjKtbB+fth1Dxpbx4vJdhEZGqyUu0YUR61xqNMau318fCba+0tkVZn3wSRF0VMYZSZn9YsSTd1tAGOmSeuP8AFiJnebPKc8snhOeXTlkWCmd4tZgetkyJy/Zw3cD3VNSw+HRVnGQ51MIcx98Yj9hWM43ZUxlnnAs9PD1MZTugz9CnT/cucSM7jOcfkP8A8rGU7jMfSh/+Ximd0jPLP8F2Xz9OliR/qg5/pU6P+cqxrOuU63HvgS4GcenvVLFn3sSe2eLXWhRGcA0iuF5z+XerY39hoYIXbltu5zBDAMCXWpFE51VrlNysKPWBh1+xgLJDpRuJiUxaNjjNHE9Jg1KZy8/W1KOx57bW3vGWLWZU3KcqxymC5avWyoxDp8QXzFZcyBuXoGSjjVnqXFNefY5PYwa4F7LoYKba7ZuD2ko56hQt4U83LqYXO6+FCbuIclwQ3UsFhDw1w1bjqtyrp7GBm58JGiOOczbhcDE/plJPL7uNBVjt0XOeWgxKgbVlVlpNAW1fZxybTZj9FuqP8GM12SAmOEUqCP7oxK1pWMFwmIGI4enECKgEY4REDGUejHUH9mMcAH9UY6sfqx1Y/Vjqj+rHEBn7MYy0wy+amMZnbqKfnlYz/wBMcbRE/SoP+2NW2tEpbMZVrWAFlPoqGIL5PjgfjtHpijWp63Zpr9P9l//Z"/>
  <ax:ocxPr ax:name="SigAllowFieldAttributions" ax:value="1"/>
  <ax:ocxPr ax:name="SigSignatureValue" ax:value="MIIHNAYJKoZIhvcNAQcCoIIHJTCCByECAQExDzANBgkqhkiG9w0BAQUFADALBgkqhkiG9w0BBwGgggStMIIEqTCCA5GgAwIBAgIQdxEphv4STDiAsmo7bAvmnTANBgkqhkiG9w0BAQUFADB+MQswCQYDVQQGEwJBTTEiMCAGA1UEChMZU3RhZmYgb2YgR292ZXJubWVudCBvZiBSQTFLMEkGA1UEAx5CAFMAdABhAGYAZgAgAG8AZgAgAEcAbwB2AGUAcgBuAG0AZQBuAHQAIABvAGYAIABSAEEAIABSAG8AbwB0ACAAQwBBMB4XDTIzMDMxMzE1Mjg1OFoXDTI2MDMxMzE1Mjg1OFowgY4xOzA5BgNVBAoeMgBTAHQAYQBmAGYAIABvAGYAIABHAG8AdgBlAHIAbgBtAGUAbgB0ACAAbwBmACAAUgBBMSgwJgYJKoZIhvcNAQkBExl0aWdyYW4uYXZpbnlhbkB5ZXJldmFuLmFtMSUwIwYDVQQDHhwFTwVrBWMFgAVhBXYAIAUxBX4FawV2BXUFYQV2MIIBIjANBgkqhkiG9w0BAQEFAAOCAQ8AMIIBCgKCAQEA0dm5LCl9zcX7pqGHy4ACr93srNJeG5NA9k7v7cF7aMa6RUmXP4XLEUm6xcN2vEscQHudQKLSaedSBpHBiD/w4VM3jU5PdmGdVpxSxLEES5tsO1UXNlN8pSUrkvzonsAAjBNqmvE9idvvreKQCoEfwrJ3RiXYDcHUUoqtRCppU/wMcrUI3N93Y86qEfsGhAOwHF2urV9HDw1cziSyZBlUWcRy4DoXVRuy490vBQMEnYDz6vZQJziVTPF7Tu74uNAvb6L2Tz5aZadu9ehrAZSxXgPSm4GhdlIFIVI6i9zd3p3g2J588QiJEQdXiVpCjjycFnEJ7MEO33oM4i18yTDOvQIDAQABo4IBEDCCAQwwDgYDVR0PAQH/BAQDAgTwMDsGA1UdJQQ0MDIGCCsGAQUFBwMBBggrBgEFBQcDAgYIKwYBBQUHAwMGCCsGAQUFBwMEBggrBgEFBQcDCDAdBgNVHQ4EFgQUikOB6NqUPyimBi0CWdICMrfmEu8wHwYDVR0jBBgwFoAU/x25xcIwxd3qndUT/NMsULRO0igwOAYDVR0fBDEwLzAtoCugKYYnaHR0cDovL3d3dy5nb3YuYW0vQ0FTdGFmZi9Hb3ZSb290Q0EuY3JsMEMGCCsGAQUFBwEBBDcwNTAzBggrBgEFBQcwAoYnaHR0cDovL3d3dy5nb3YuYW0vQ0FTdGFmZi9Hb3ZSb290Q0EuY3J0MA0GCSqGSIb3DQEBBQUAA4IBAQBv+Wg3bCWgMT7L/Kb96gFtw2Quz4TSSP4zVwX3KeCt6/V8b7VZ4/eCZk8mV518VfGKqjUq66k3jYMLSJTcBcTz8rvrsMXUGeava771M4+x98v1Zbz4CZnGpqSVEg8LQJHwW0f5QRQdWIz90+nRci5znX7qcTlOZwEZxBu0hijvJCuzQZYArG11xtu14U2PmTt8E6j1y4rizo+k5TaCYD5JQUEJPrTJETfETOdR0NAjkxzYK9jDdR/DePvjD3807/3l5bvnhbK8o/ZLXWO8QXw5fsPyCmTwsIfyCDbf6/Q2Lyry9z4L1Xrjy0R7lk2BOh30w3ZlJADnld2y3/gz/qd3MYICSzCCAkcCAQEwgZIwfjELMAkGA1UEBhMCQU0xIjAgBgNVBAoTGVN0YWZmIG9mIEdvdmVybm1lbnQgb2YgUkExSzBJBgNVBAMeQgBTAHQAYQBmAGYAIABvAGYAIABHAG8AdgBlAHIAbgBtAGUAbgB0ACAAbwBmACAAUgBBACAAUgBvAG8AdAAgAEMAQQIQdxEphv4STDiAsmo7bAvmnTANBgkqhkiG9w0BAQUFAKCBijAYBgkqhkiG9w0BCQMxCwYJKoZIhvcNAQcBMBwGCSqGSIb3DQEJBTEPFw0yNTA1MTIxNDE3MjBaMCMGCSqGSIb3DQEJBDEWBBQPQyRGOAVRdBX8iEjhcrg1m76NGDArBgsqhkiG9w0BCRACDDEcMBowGDAWBBRE5xMFRVajmd/v2Zzf5CvSbEm8HjANBgkqhkiG9w0BAQEFAASCAQBxgoEgu43mWZvnS0E0NolcfBcXe4Iby4RGHIAVyr4PBxRNVCSzlnCYnNVCZAkSYzR8jfrRWsGmeCl/qmFDKpghua0L2K2gyLf/yXFHYJyTEKhdp/il/6j6A3UzwE5jRtl+YhsR5WOciSS8yDHdQVMnzRq9CSvHNfmJrGYQ2AIKVgmi5HSm/6Xmtdzkc0XyenCDbtyhjQFz4J3Y84oLs9rVfsbAYevk9yHhyManUvN2bk/x8byPHq5/Fb2jVtld2/ZwdFKIntTMrs5cDthJWO9SUlNtxhm+LjwOvIZeibsWCj6S7pv3c2Cx8feFdLir6/47QQ2ARGDCQCKXMcNkukby"/>
</ax:ocx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70</xdr:row>
          <xdr:rowOff>0</xdr:rowOff>
        </xdr:from>
        <xdr:to>
          <xdr:col>3</xdr:col>
          <xdr:colOff>15875</xdr:colOff>
          <xdr:row>75</xdr:row>
          <xdr:rowOff>1270000</xdr:rowOff>
        </xdr:to>
        <xdr:sp macro="" textlink="">
          <xdr:nvSpPr>
            <xdr:cNvPr id="1025" name="ArGrDigsig1" hidden="1">
              <a:extLst>
                <a:ext uri="{63B3BB69-23CF-44E3-9099-C40C66FF867C}">
                  <a14:compatExt spid="_x0000_s1025"/>
                </a:ext>
                <a:ext uri="{FF2B5EF4-FFF2-40B4-BE49-F238E27FC236}">
                  <a16:creationId xmlns:a16="http://schemas.microsoft.com/office/drawing/2014/main" id="{AFB55F92-2413-0062-FAB7-B829E8B14831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olid"/>
                  <a:miter lim="800000"/>
                  <a:headEnd/>
                  <a:tailEnd type="none" w="med" len="med"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86</xdr:row>
          <xdr:rowOff>0</xdr:rowOff>
        </xdr:from>
        <xdr:to>
          <xdr:col>3</xdr:col>
          <xdr:colOff>1235075</xdr:colOff>
          <xdr:row>91</xdr:row>
          <xdr:rowOff>1270000</xdr:rowOff>
        </xdr:to>
        <xdr:sp macro="" textlink="">
          <xdr:nvSpPr>
            <xdr:cNvPr id="2049" name="ArGrDigsig1" hidden="1">
              <a:extLst>
                <a:ext uri="{63B3BB69-23CF-44E3-9099-C40C66FF867C}">
                  <a14:compatExt spid="_x0000_s2049"/>
                </a:ext>
                <a:ext uri="{FF2B5EF4-FFF2-40B4-BE49-F238E27FC236}">
                  <a16:creationId xmlns:a16="http://schemas.microsoft.com/office/drawing/2014/main" id="{448A3B28-F4BF-B142-2E01-9C781E216B96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olid"/>
                  <a:miter lim="800000"/>
                  <a:headEnd/>
                  <a:tailEnd type="none" w="med" len="med"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control" Target="../activeX/activeX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5" Type="http://schemas.openxmlformats.org/officeDocument/2006/relationships/image" Target="../media/image2.emf"/><Relationship Id="rId4" Type="http://schemas.openxmlformats.org/officeDocument/2006/relationships/control" Target="../activeX/activeX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4599303-808F-4020-912B-E38DCF808399}">
  <sheetPr codeName="Sheet1"/>
  <dimension ref="A1:Y79"/>
  <sheetViews>
    <sheetView view="pageBreakPreview" topLeftCell="A45" zoomScaleNormal="100" zoomScaleSheetLayoutView="100" workbookViewId="0">
      <selection activeCell="C76" sqref="C76"/>
    </sheetView>
  </sheetViews>
  <sheetFormatPr defaultColWidth="9.140625" defaultRowHeight="17.25" x14ac:dyDescent="0.25"/>
  <cols>
    <col min="1" max="1" width="6.5703125" style="1" customWidth="1"/>
    <col min="2" max="2" width="38.5703125" style="1" customWidth="1"/>
    <col min="3" max="3" width="37.85546875" style="1" customWidth="1"/>
    <col min="4" max="4" width="24.140625" style="8" customWidth="1"/>
    <col min="5" max="5" width="3.42578125" style="8" customWidth="1"/>
    <col min="6" max="6" width="13.42578125" style="5" hidden="1" customWidth="1"/>
    <col min="7" max="7" width="10.5703125" style="5" bestFit="1" customWidth="1"/>
    <col min="8" max="8" width="9.140625" style="5"/>
    <col min="9" max="9" width="18.42578125" style="5" customWidth="1"/>
    <col min="10" max="10" width="9.140625" style="5"/>
    <col min="11" max="11" width="13" style="5" customWidth="1"/>
    <col min="12" max="12" width="11.5703125" style="5" customWidth="1"/>
    <col min="13" max="13" width="2.5703125" style="5" customWidth="1"/>
    <col min="14" max="14" width="9.140625" style="5"/>
    <col min="15" max="15" width="3.28515625" style="5" customWidth="1"/>
    <col min="16" max="16" width="9.140625" style="1"/>
    <col min="17" max="17" width="3.7109375" style="1" customWidth="1"/>
    <col min="18" max="18" width="10" style="1" customWidth="1"/>
    <col min="19" max="19" width="9.140625" style="1"/>
    <col min="20" max="20" width="9.28515625" style="1" bestFit="1" customWidth="1"/>
    <col min="21" max="16384" width="9.140625" style="1"/>
  </cols>
  <sheetData>
    <row r="1" spans="1:12" x14ac:dyDescent="0.25">
      <c r="C1" s="2"/>
      <c r="D1" s="3" t="s">
        <v>0</v>
      </c>
      <c r="E1" s="4">
        <v>7</v>
      </c>
      <c r="F1" s="2"/>
    </row>
    <row r="2" spans="1:12" x14ac:dyDescent="0.25">
      <c r="C2" s="2"/>
      <c r="D2" s="3" t="s">
        <v>1</v>
      </c>
      <c r="E2" s="3"/>
      <c r="F2" s="2"/>
    </row>
    <row r="3" spans="1:12" x14ac:dyDescent="0.25">
      <c r="C3" s="2"/>
      <c r="D3" s="3" t="s">
        <v>2</v>
      </c>
      <c r="E3" s="3"/>
      <c r="F3" s="2"/>
    </row>
    <row r="4" spans="1:12" ht="18" customHeight="1" x14ac:dyDescent="0.3">
      <c r="C4" s="6"/>
      <c r="D4" s="7" t="s">
        <v>3</v>
      </c>
      <c r="E4" s="7"/>
      <c r="F4" s="2"/>
    </row>
    <row r="5" spans="1:12" ht="18.75" customHeight="1" x14ac:dyDescent="0.3">
      <c r="C5" s="6"/>
      <c r="D5" s="7" t="s">
        <v>4</v>
      </c>
      <c r="E5" s="7"/>
      <c r="F5" s="2"/>
    </row>
    <row r="6" spans="1:12" ht="24" customHeight="1" x14ac:dyDescent="0.3">
      <c r="C6" s="6"/>
      <c r="D6" s="7"/>
      <c r="E6" s="7"/>
      <c r="F6" s="2"/>
    </row>
    <row r="7" spans="1:12" x14ac:dyDescent="0.25">
      <c r="C7" s="8"/>
      <c r="D7" s="9"/>
      <c r="E7" s="9"/>
      <c r="F7" s="10"/>
    </row>
    <row r="8" spans="1:12" ht="18.75" customHeight="1" x14ac:dyDescent="0.25">
      <c r="A8" s="600" t="s">
        <v>5</v>
      </c>
      <c r="B8" s="600"/>
      <c r="C8" s="600"/>
      <c r="D8" s="600"/>
      <c r="E8" s="11"/>
      <c r="F8" s="12"/>
    </row>
    <row r="9" spans="1:12" s="14" customFormat="1" ht="27" customHeight="1" x14ac:dyDescent="0.25">
      <c r="A9" s="601" t="s">
        <v>6</v>
      </c>
      <c r="B9" s="601"/>
      <c r="C9" s="601"/>
      <c r="D9" s="601"/>
      <c r="E9" s="13"/>
    </row>
    <row r="10" spans="1:12" ht="18.75" customHeight="1" x14ac:dyDescent="0.25">
      <c r="A10" s="602" t="s">
        <v>7</v>
      </c>
      <c r="B10" s="602"/>
      <c r="C10" s="602"/>
      <c r="D10" s="602"/>
      <c r="E10" s="15"/>
      <c r="F10" s="16"/>
      <c r="G10" s="17"/>
      <c r="H10" s="17"/>
      <c r="J10" s="17"/>
      <c r="K10" s="17"/>
      <c r="L10" s="17"/>
    </row>
    <row r="11" spans="1:12" ht="30" customHeight="1" x14ac:dyDescent="0.25">
      <c r="A11" s="18"/>
      <c r="B11" s="18"/>
      <c r="C11" s="18"/>
      <c r="D11" s="19" t="s">
        <v>8</v>
      </c>
      <c r="E11" s="19"/>
      <c r="K11" s="20"/>
    </row>
    <row r="12" spans="1:12" ht="26.25" customHeight="1" x14ac:dyDescent="0.25">
      <c r="A12" s="21" t="s">
        <v>9</v>
      </c>
      <c r="B12" s="603" t="s">
        <v>10</v>
      </c>
      <c r="C12" s="603"/>
      <c r="D12" s="22"/>
      <c r="E12" s="22"/>
    </row>
    <row r="13" spans="1:12" x14ac:dyDescent="0.25">
      <c r="A13" s="23">
        <v>1</v>
      </c>
      <c r="B13" s="599" t="s">
        <v>11</v>
      </c>
      <c r="C13" s="599"/>
      <c r="D13" s="24">
        <v>228575</v>
      </c>
      <c r="E13" s="24"/>
      <c r="F13" s="25"/>
      <c r="G13" s="26"/>
    </row>
    <row r="14" spans="1:12" x14ac:dyDescent="0.25">
      <c r="A14" s="23">
        <f>+A13+1</f>
        <v>2</v>
      </c>
      <c r="B14" s="599" t="s">
        <v>12</v>
      </c>
      <c r="C14" s="599"/>
      <c r="D14" s="27">
        <v>1.4</v>
      </c>
      <c r="E14" s="27"/>
      <c r="F14" s="25"/>
    </row>
    <row r="15" spans="1:12" ht="39" customHeight="1" x14ac:dyDescent="0.25">
      <c r="A15" s="23">
        <f t="shared" ref="A15:A21" si="0">+A14+1</f>
        <v>3</v>
      </c>
      <c r="B15" s="604" t="s">
        <v>13</v>
      </c>
      <c r="C15" s="604"/>
      <c r="D15" s="27">
        <v>2396.6999999999998</v>
      </c>
      <c r="E15" s="27"/>
    </row>
    <row r="16" spans="1:12" x14ac:dyDescent="0.25">
      <c r="A16" s="23">
        <v>4</v>
      </c>
      <c r="B16" s="604" t="s">
        <v>14</v>
      </c>
      <c r="C16" s="604"/>
      <c r="D16" s="27">
        <v>2436</v>
      </c>
      <c r="E16" s="27"/>
    </row>
    <row r="17" spans="1:25" s="29" customFormat="1" x14ac:dyDescent="0.25">
      <c r="A17" s="23">
        <f t="shared" si="0"/>
        <v>5</v>
      </c>
      <c r="B17" s="599" t="s">
        <v>15</v>
      </c>
      <c r="C17" s="599"/>
      <c r="D17" s="27">
        <v>18600</v>
      </c>
      <c r="E17" s="27"/>
      <c r="F17" s="25"/>
      <c r="G17" s="20"/>
      <c r="H17" s="20"/>
      <c r="I17" s="20"/>
      <c r="J17" s="20"/>
      <c r="K17" s="20"/>
      <c r="L17" s="20"/>
      <c r="M17" s="20"/>
      <c r="N17" s="20"/>
      <c r="O17" s="20"/>
    </row>
    <row r="18" spans="1:25" x14ac:dyDescent="0.25">
      <c r="A18" s="23">
        <f t="shared" si="0"/>
        <v>6</v>
      </c>
      <c r="B18" s="599" t="s">
        <v>16</v>
      </c>
      <c r="C18" s="599"/>
      <c r="D18" s="30">
        <v>250</v>
      </c>
      <c r="E18" s="27"/>
      <c r="F18" s="25"/>
    </row>
    <row r="19" spans="1:25" hidden="1" x14ac:dyDescent="0.25">
      <c r="A19" s="23">
        <f t="shared" si="0"/>
        <v>7</v>
      </c>
      <c r="B19" s="599" t="s">
        <v>17</v>
      </c>
      <c r="C19" s="599"/>
      <c r="D19" s="24"/>
      <c r="E19" s="24"/>
    </row>
    <row r="20" spans="1:25" hidden="1" x14ac:dyDescent="0.25">
      <c r="A20" s="23">
        <f t="shared" si="0"/>
        <v>8</v>
      </c>
      <c r="B20" s="599" t="s">
        <v>18</v>
      </c>
      <c r="C20" s="599"/>
      <c r="D20" s="27"/>
      <c r="E20" s="27"/>
    </row>
    <row r="21" spans="1:25" ht="19.5" hidden="1" customHeight="1" x14ac:dyDescent="0.25">
      <c r="A21" s="23">
        <f t="shared" si="0"/>
        <v>9</v>
      </c>
      <c r="B21" s="599" t="s">
        <v>19</v>
      </c>
      <c r="C21" s="599"/>
      <c r="D21" s="24">
        <v>0</v>
      </c>
      <c r="E21" s="24"/>
    </row>
    <row r="22" spans="1:25" s="34" customFormat="1" ht="13.5" hidden="1" x14ac:dyDescent="0.25">
      <c r="A22" s="31">
        <f>+A21+0.1</f>
        <v>9.1</v>
      </c>
      <c r="B22" s="605"/>
      <c r="C22" s="605"/>
      <c r="D22" s="33"/>
      <c r="E22" s="33"/>
    </row>
    <row r="23" spans="1:25" s="34" customFormat="1" ht="13.5" hidden="1" x14ac:dyDescent="0.25">
      <c r="A23" s="31">
        <f>+A22+0.1</f>
        <v>9.1999999999999993</v>
      </c>
      <c r="B23" s="605"/>
      <c r="C23" s="605"/>
      <c r="D23" s="33"/>
      <c r="E23" s="33"/>
    </row>
    <row r="24" spans="1:25" x14ac:dyDescent="0.25">
      <c r="A24" s="23">
        <v>7</v>
      </c>
      <c r="B24" s="599" t="s">
        <v>20</v>
      </c>
      <c r="C24" s="599"/>
      <c r="D24" s="24">
        <v>6314.5</v>
      </c>
      <c r="E24" s="24"/>
    </row>
    <row r="25" spans="1:25" s="37" customFormat="1" ht="13.5" hidden="1" x14ac:dyDescent="0.25">
      <c r="A25" s="31">
        <f t="shared" ref="A25" si="1">+A24+0.1</f>
        <v>7.1</v>
      </c>
      <c r="B25" s="606" t="s">
        <v>21</v>
      </c>
      <c r="C25" s="606"/>
      <c r="D25" s="35"/>
      <c r="E25" s="35"/>
      <c r="F25" s="36"/>
      <c r="G25" s="34"/>
      <c r="H25" s="34"/>
      <c r="I25" s="34"/>
      <c r="J25" s="34"/>
      <c r="K25" s="34"/>
      <c r="L25" s="34"/>
      <c r="M25" s="34"/>
      <c r="N25" s="34"/>
      <c r="O25" s="34"/>
    </row>
    <row r="26" spans="1:25" s="37" customFormat="1" ht="13.5" x14ac:dyDescent="0.25">
      <c r="A26" s="31">
        <v>7.1</v>
      </c>
      <c r="B26" s="606" t="s">
        <v>22</v>
      </c>
      <c r="C26" s="606"/>
      <c r="D26" s="33">
        <v>6314.5</v>
      </c>
      <c r="E26" s="33"/>
      <c r="F26" s="36"/>
      <c r="G26" s="34"/>
      <c r="H26" s="34"/>
      <c r="I26" s="34"/>
      <c r="J26" s="34"/>
      <c r="K26" s="34"/>
      <c r="L26" s="34"/>
      <c r="M26" s="34"/>
      <c r="N26" s="34"/>
      <c r="O26" s="34"/>
    </row>
    <row r="27" spans="1:25" hidden="1" x14ac:dyDescent="0.25">
      <c r="A27" s="23">
        <f>+A24+1</f>
        <v>8</v>
      </c>
      <c r="B27" s="599" t="s">
        <v>23</v>
      </c>
      <c r="C27" s="599"/>
      <c r="D27" s="27"/>
      <c r="E27" s="27"/>
    </row>
    <row r="28" spans="1:25" s="20" customFormat="1" hidden="1" x14ac:dyDescent="0.25">
      <c r="A28" s="23">
        <f>+A27+1</f>
        <v>9</v>
      </c>
      <c r="B28" s="607"/>
      <c r="C28" s="607"/>
      <c r="D28" s="27"/>
      <c r="E28" s="27"/>
      <c r="F28" s="39"/>
    </row>
    <row r="29" spans="1:25" s="20" customFormat="1" hidden="1" x14ac:dyDescent="0.25">
      <c r="A29" s="23">
        <f>+A28+1</f>
        <v>10</v>
      </c>
      <c r="B29" s="607"/>
      <c r="C29" s="607"/>
      <c r="D29" s="27"/>
      <c r="E29" s="27"/>
      <c r="F29" s="40"/>
    </row>
    <row r="30" spans="1:25" ht="24" customHeight="1" x14ac:dyDescent="0.25">
      <c r="A30" s="21"/>
      <c r="B30" s="608" t="s">
        <v>24</v>
      </c>
      <c r="C30" s="608"/>
      <c r="D30" s="41">
        <v>258573.6</v>
      </c>
      <c r="E30" s="41"/>
    </row>
    <row r="31" spans="1:25" ht="15.75" customHeight="1" x14ac:dyDescent="0.25">
      <c r="A31" s="8"/>
      <c r="B31" s="21"/>
      <c r="C31" s="42"/>
      <c r="D31" s="24"/>
      <c r="E31" s="24"/>
    </row>
    <row r="32" spans="1:25" ht="24.75" customHeight="1" x14ac:dyDescent="0.25">
      <c r="A32" s="21" t="s">
        <v>25</v>
      </c>
      <c r="B32" s="603" t="s">
        <v>26</v>
      </c>
      <c r="C32" s="603"/>
      <c r="D32" s="43"/>
      <c r="E32" s="43"/>
      <c r="P32" s="5"/>
      <c r="Q32" s="5"/>
      <c r="R32" s="5"/>
      <c r="S32" s="5"/>
      <c r="T32" s="5"/>
      <c r="U32" s="5"/>
      <c r="V32" s="5"/>
      <c r="W32" s="5"/>
      <c r="X32" s="5"/>
      <c r="Y32" s="5"/>
    </row>
    <row r="33" spans="1:25" x14ac:dyDescent="0.25">
      <c r="A33" s="23">
        <v>1</v>
      </c>
      <c r="B33" s="599" t="s">
        <v>27</v>
      </c>
      <c r="C33" s="599"/>
      <c r="D33" s="24">
        <v>242828.4</v>
      </c>
      <c r="E33" s="24"/>
      <c r="P33" s="5"/>
      <c r="Q33" s="5"/>
      <c r="R33" s="5"/>
      <c r="S33" s="5"/>
      <c r="T33" s="5"/>
      <c r="U33" s="5"/>
      <c r="V33" s="5"/>
      <c r="W33" s="5"/>
      <c r="X33" s="5"/>
      <c r="Y33" s="5"/>
    </row>
    <row r="34" spans="1:25" s="37" customFormat="1" ht="13.5" x14ac:dyDescent="0.25">
      <c r="A34" s="31">
        <f t="shared" ref="A34:A36" si="2">+A33+0.1</f>
        <v>1.1000000000000001</v>
      </c>
      <c r="B34" s="606" t="str">
        <f>+#REF!</f>
        <v>գեղագիտական ուսուցման գծով</v>
      </c>
      <c r="C34" s="606"/>
      <c r="D34" s="35">
        <v>14860</v>
      </c>
      <c r="E34" s="35"/>
      <c r="F34" s="44">
        <f>+D34/D17</f>
        <v>0.79892473118279572</v>
      </c>
      <c r="G34" s="34"/>
      <c r="H34" s="34"/>
      <c r="I34" s="34"/>
      <c r="J34" s="34"/>
      <c r="K34" s="34"/>
      <c r="L34" s="45"/>
      <c r="M34" s="34"/>
      <c r="N34" s="34"/>
      <c r="O34" s="34"/>
      <c r="P34" s="34"/>
      <c r="Q34" s="34"/>
      <c r="R34" s="34"/>
      <c r="S34" s="34"/>
      <c r="T34" s="34"/>
      <c r="U34" s="34"/>
      <c r="V34" s="34"/>
      <c r="W34" s="34"/>
      <c r="X34" s="34"/>
      <c r="Y34" s="34"/>
    </row>
    <row r="35" spans="1:25" s="37" customFormat="1" ht="13.5" x14ac:dyDescent="0.25">
      <c r="A35" s="31">
        <f t="shared" si="2"/>
        <v>1.2000000000000002</v>
      </c>
      <c r="B35" s="606" t="s">
        <v>28</v>
      </c>
      <c r="C35" s="606"/>
      <c r="D35" s="35">
        <v>10000</v>
      </c>
      <c r="E35" s="35"/>
      <c r="F35" s="34"/>
      <c r="G35" s="34"/>
      <c r="H35" s="34"/>
      <c r="I35" s="34"/>
      <c r="J35" s="34"/>
      <c r="K35" s="34"/>
      <c r="L35" s="34"/>
      <c r="M35" s="34"/>
      <c r="N35" s="34"/>
      <c r="O35" s="34"/>
      <c r="P35" s="34"/>
      <c r="Q35" s="34"/>
      <c r="R35" s="34"/>
      <c r="S35" s="34"/>
      <c r="T35" s="34"/>
      <c r="U35" s="34"/>
      <c r="V35" s="34"/>
      <c r="W35" s="34"/>
      <c r="X35" s="34"/>
      <c r="Y35" s="34"/>
    </row>
    <row r="36" spans="1:25" s="37" customFormat="1" ht="13.5" x14ac:dyDescent="0.25">
      <c r="A36" s="31">
        <f t="shared" si="2"/>
        <v>1.3000000000000003</v>
      </c>
      <c r="B36" s="606" t="s">
        <v>29</v>
      </c>
      <c r="C36" s="606"/>
      <c r="D36" s="35">
        <v>2436</v>
      </c>
      <c r="E36" s="35"/>
      <c r="F36" s="34"/>
      <c r="G36" s="34"/>
      <c r="H36" s="34"/>
      <c r="I36" s="34"/>
      <c r="J36" s="34"/>
      <c r="K36" s="34"/>
      <c r="L36" s="34"/>
      <c r="M36" s="34"/>
      <c r="N36" s="34"/>
      <c r="O36" s="34"/>
      <c r="P36" s="34"/>
      <c r="Q36" s="34"/>
      <c r="R36" s="34"/>
      <c r="S36" s="34"/>
      <c r="T36" s="34"/>
      <c r="U36" s="34"/>
      <c r="V36" s="34"/>
      <c r="W36" s="34"/>
      <c r="X36" s="34"/>
      <c r="Y36" s="34"/>
    </row>
    <row r="37" spans="1:25" x14ac:dyDescent="0.25">
      <c r="A37" s="23">
        <f>+A33+1</f>
        <v>2</v>
      </c>
      <c r="B37" s="599" t="s">
        <v>30</v>
      </c>
      <c r="C37" s="599"/>
      <c r="D37" s="24">
        <v>1805.2</v>
      </c>
      <c r="E37" s="24"/>
      <c r="F37" s="46"/>
      <c r="P37" s="5"/>
      <c r="Q37" s="5"/>
      <c r="R37" s="5"/>
      <c r="S37" s="5"/>
      <c r="T37" s="5"/>
      <c r="U37" s="5"/>
      <c r="V37" s="5"/>
      <c r="W37" s="5"/>
      <c r="X37" s="5"/>
      <c r="Y37" s="5"/>
    </row>
    <row r="38" spans="1:25" x14ac:dyDescent="0.25">
      <c r="A38" s="23">
        <f>+A37+1</f>
        <v>3</v>
      </c>
      <c r="B38" s="599" t="s">
        <v>31</v>
      </c>
      <c r="C38" s="599"/>
      <c r="D38" s="24">
        <v>400.7</v>
      </c>
      <c r="E38" s="24"/>
      <c r="F38" s="46"/>
      <c r="P38" s="5"/>
      <c r="Q38" s="5"/>
      <c r="R38" s="5"/>
      <c r="S38" s="5"/>
      <c r="T38" s="5"/>
      <c r="U38" s="5"/>
      <c r="V38" s="5"/>
      <c r="W38" s="5"/>
      <c r="X38" s="5"/>
      <c r="Y38" s="5"/>
    </row>
    <row r="39" spans="1:25" x14ac:dyDescent="0.25">
      <c r="A39" s="23">
        <f t="shared" ref="A39:A42" si="3">+A38+1</f>
        <v>4</v>
      </c>
      <c r="B39" s="599" t="s">
        <v>32</v>
      </c>
      <c r="C39" s="599"/>
      <c r="D39" s="24">
        <v>52.1</v>
      </c>
      <c r="E39" s="24"/>
      <c r="F39" s="46"/>
      <c r="P39" s="5"/>
      <c r="Q39" s="5"/>
      <c r="R39" s="5"/>
      <c r="S39" s="5"/>
      <c r="T39" s="5"/>
      <c r="U39" s="5"/>
      <c r="V39" s="5"/>
      <c r="W39" s="5"/>
      <c r="X39" s="5"/>
      <c r="Y39" s="5"/>
    </row>
    <row r="40" spans="1:25" x14ac:dyDescent="0.25">
      <c r="A40" s="23">
        <f t="shared" si="3"/>
        <v>5</v>
      </c>
      <c r="B40" s="599" t="s">
        <v>33</v>
      </c>
      <c r="C40" s="599"/>
      <c r="D40" s="27">
        <v>57.6</v>
      </c>
      <c r="E40" s="27"/>
    </row>
    <row r="41" spans="1:25" x14ac:dyDescent="0.25">
      <c r="A41" s="23">
        <f t="shared" si="3"/>
        <v>6</v>
      </c>
      <c r="B41" s="599" t="s">
        <v>34</v>
      </c>
      <c r="C41" s="599"/>
      <c r="D41" s="27">
        <v>60</v>
      </c>
      <c r="E41" s="27"/>
    </row>
    <row r="42" spans="1:25" x14ac:dyDescent="0.25">
      <c r="A42" s="23">
        <f t="shared" si="3"/>
        <v>7</v>
      </c>
      <c r="B42" s="599" t="s">
        <v>35</v>
      </c>
      <c r="C42" s="599"/>
      <c r="D42" s="47">
        <v>166</v>
      </c>
      <c r="E42" s="47"/>
    </row>
    <row r="43" spans="1:25" x14ac:dyDescent="0.25">
      <c r="A43" s="23">
        <f>+A42+1</f>
        <v>8</v>
      </c>
      <c r="B43" s="599" t="s">
        <v>36</v>
      </c>
      <c r="C43" s="599"/>
      <c r="D43" s="27">
        <v>12</v>
      </c>
      <c r="E43" s="27"/>
      <c r="L43" s="48"/>
    </row>
    <row r="44" spans="1:25" x14ac:dyDescent="0.25">
      <c r="A44" s="23">
        <f t="shared" ref="A44:A65" si="4">+A43+1</f>
        <v>9</v>
      </c>
      <c r="B44" s="599" t="s">
        <v>37</v>
      </c>
      <c r="C44" s="599"/>
      <c r="D44" s="27">
        <v>600</v>
      </c>
      <c r="E44" s="27"/>
      <c r="L44" s="49"/>
      <c r="M44" s="48"/>
      <c r="N44" s="50"/>
      <c r="O44" s="48"/>
      <c r="P44" s="51"/>
    </row>
    <row r="45" spans="1:25" x14ac:dyDescent="0.25">
      <c r="A45" s="23">
        <f>+A44+1</f>
        <v>10</v>
      </c>
      <c r="B45" s="599" t="s">
        <v>38</v>
      </c>
      <c r="C45" s="599"/>
      <c r="D45" s="27">
        <v>250</v>
      </c>
      <c r="E45" s="27"/>
    </row>
    <row r="46" spans="1:25" x14ac:dyDescent="0.25">
      <c r="A46" s="23">
        <f t="shared" si="4"/>
        <v>11</v>
      </c>
      <c r="B46" s="599" t="s">
        <v>39</v>
      </c>
      <c r="C46" s="599"/>
      <c r="D46" s="27">
        <v>87</v>
      </c>
      <c r="E46" s="27"/>
    </row>
    <row r="47" spans="1:25" hidden="1" x14ac:dyDescent="0.25">
      <c r="A47" s="23">
        <f t="shared" si="4"/>
        <v>12</v>
      </c>
      <c r="B47" s="599" t="s">
        <v>40</v>
      </c>
      <c r="C47" s="599"/>
      <c r="D47" s="27"/>
      <c r="E47" s="27"/>
    </row>
    <row r="48" spans="1:25" hidden="1" x14ac:dyDescent="0.25">
      <c r="A48" s="23">
        <f t="shared" si="4"/>
        <v>13</v>
      </c>
      <c r="B48" s="599" t="s">
        <v>41</v>
      </c>
      <c r="C48" s="599"/>
      <c r="D48" s="27"/>
      <c r="E48" s="27"/>
      <c r="G48" s="52"/>
    </row>
    <row r="49" spans="1:7" x14ac:dyDescent="0.25">
      <c r="A49" s="23">
        <v>12</v>
      </c>
      <c r="B49" s="599" t="s">
        <v>42</v>
      </c>
      <c r="C49" s="599"/>
      <c r="D49" s="27">
        <v>800</v>
      </c>
      <c r="E49" s="27"/>
      <c r="G49" s="52"/>
    </row>
    <row r="50" spans="1:7" x14ac:dyDescent="0.25">
      <c r="A50" s="23">
        <f t="shared" si="4"/>
        <v>13</v>
      </c>
      <c r="B50" s="599" t="s">
        <v>43</v>
      </c>
      <c r="C50" s="599"/>
      <c r="D50" s="27">
        <v>50</v>
      </c>
      <c r="E50" s="27"/>
    </row>
    <row r="51" spans="1:7" hidden="1" x14ac:dyDescent="0.25">
      <c r="A51" s="23">
        <f t="shared" si="4"/>
        <v>14</v>
      </c>
      <c r="B51" s="599" t="s">
        <v>44</v>
      </c>
      <c r="C51" s="599"/>
      <c r="D51" s="27"/>
      <c r="E51" s="27"/>
    </row>
    <row r="52" spans="1:7" hidden="1" x14ac:dyDescent="0.25">
      <c r="A52" s="23">
        <f t="shared" si="4"/>
        <v>15</v>
      </c>
      <c r="B52" s="599" t="s">
        <v>45</v>
      </c>
      <c r="C52" s="599"/>
      <c r="D52" s="24">
        <v>0</v>
      </c>
      <c r="E52" s="24"/>
    </row>
    <row r="53" spans="1:7" x14ac:dyDescent="0.25">
      <c r="A53" s="23">
        <v>14</v>
      </c>
      <c r="B53" s="599" t="s">
        <v>46</v>
      </c>
      <c r="C53" s="599"/>
      <c r="D53" s="27">
        <v>200</v>
      </c>
      <c r="E53" s="27"/>
    </row>
    <row r="54" spans="1:7" x14ac:dyDescent="0.25">
      <c r="A54" s="23">
        <f t="shared" si="4"/>
        <v>15</v>
      </c>
      <c r="B54" s="599" t="s">
        <v>47</v>
      </c>
      <c r="C54" s="599"/>
      <c r="D54" s="27">
        <v>60</v>
      </c>
      <c r="E54" s="27"/>
    </row>
    <row r="55" spans="1:7" x14ac:dyDescent="0.25">
      <c r="A55" s="23">
        <f t="shared" si="4"/>
        <v>16</v>
      </c>
      <c r="B55" s="599" t="s">
        <v>48</v>
      </c>
      <c r="C55" s="599"/>
      <c r="D55" s="27">
        <v>112</v>
      </c>
      <c r="E55" s="27"/>
    </row>
    <row r="56" spans="1:7" x14ac:dyDescent="0.25">
      <c r="A56" s="23">
        <f t="shared" si="4"/>
        <v>17</v>
      </c>
      <c r="B56" s="599" t="s">
        <v>49</v>
      </c>
      <c r="C56" s="599"/>
      <c r="D56" s="27">
        <v>3</v>
      </c>
      <c r="E56" s="27"/>
    </row>
    <row r="57" spans="1:7" hidden="1" x14ac:dyDescent="0.25">
      <c r="A57" s="23">
        <f t="shared" si="4"/>
        <v>18</v>
      </c>
      <c r="B57" s="599" t="s">
        <v>50</v>
      </c>
      <c r="C57" s="599"/>
      <c r="D57" s="27"/>
      <c r="E57" s="27"/>
    </row>
    <row r="58" spans="1:7" x14ac:dyDescent="0.25">
      <c r="A58" s="23">
        <v>18</v>
      </c>
      <c r="B58" s="599" t="s">
        <v>51</v>
      </c>
      <c r="C58" s="599"/>
      <c r="D58" s="27">
        <v>90</v>
      </c>
      <c r="E58" s="27"/>
    </row>
    <row r="59" spans="1:7" x14ac:dyDescent="0.25">
      <c r="A59" s="23">
        <v>19</v>
      </c>
      <c r="B59" s="599" t="s">
        <v>52</v>
      </c>
      <c r="C59" s="599"/>
      <c r="D59" s="27">
        <v>150</v>
      </c>
      <c r="E59" s="27"/>
    </row>
    <row r="60" spans="1:7" x14ac:dyDescent="0.25">
      <c r="A60" s="23">
        <f t="shared" si="4"/>
        <v>20</v>
      </c>
      <c r="B60" s="599" t="s">
        <v>53</v>
      </c>
      <c r="C60" s="599"/>
      <c r="D60" s="27">
        <v>700</v>
      </c>
      <c r="E60" s="27"/>
    </row>
    <row r="61" spans="1:7" hidden="1" x14ac:dyDescent="0.25">
      <c r="A61" s="23">
        <f t="shared" si="4"/>
        <v>21</v>
      </c>
      <c r="B61" s="607" t="s">
        <v>54</v>
      </c>
      <c r="C61" s="607"/>
      <c r="D61" s="27"/>
      <c r="E61" s="27"/>
    </row>
    <row r="62" spans="1:7" s="5" customFormat="1" x14ac:dyDescent="0.25">
      <c r="A62" s="23">
        <v>21</v>
      </c>
      <c r="B62" s="607" t="s">
        <v>55</v>
      </c>
      <c r="C62" s="607"/>
      <c r="D62" s="27">
        <v>150</v>
      </c>
      <c r="E62" s="27"/>
    </row>
    <row r="63" spans="1:7" s="5" customFormat="1" x14ac:dyDescent="0.25">
      <c r="A63" s="23">
        <f t="shared" si="4"/>
        <v>22</v>
      </c>
      <c r="B63" s="607" t="s">
        <v>56</v>
      </c>
      <c r="C63" s="607"/>
      <c r="D63" s="27">
        <v>100</v>
      </c>
      <c r="E63" s="27"/>
    </row>
    <row r="64" spans="1:7" s="5" customFormat="1" x14ac:dyDescent="0.25">
      <c r="A64" s="23">
        <f t="shared" si="4"/>
        <v>23</v>
      </c>
      <c r="B64" s="607" t="s">
        <v>57</v>
      </c>
      <c r="C64" s="607"/>
      <c r="D64" s="27">
        <v>500</v>
      </c>
      <c r="E64" s="27"/>
      <c r="F64" s="53"/>
    </row>
    <row r="65" spans="1:15" x14ac:dyDescent="0.25">
      <c r="A65" s="23">
        <f t="shared" si="4"/>
        <v>24</v>
      </c>
      <c r="B65" s="599" t="s">
        <v>58</v>
      </c>
      <c r="C65" s="599"/>
      <c r="D65" s="27">
        <v>7115</v>
      </c>
      <c r="E65" s="27"/>
    </row>
    <row r="66" spans="1:15" s="37" customFormat="1" ht="13.5" x14ac:dyDescent="0.25">
      <c r="A66" s="31">
        <f t="shared" ref="A66" si="5">+A65+0.1</f>
        <v>24.1</v>
      </c>
      <c r="B66" s="606" t="s">
        <v>59</v>
      </c>
      <c r="C66" s="606"/>
      <c r="D66" s="33">
        <v>6315.4</v>
      </c>
      <c r="E66" s="33"/>
      <c r="F66" s="36"/>
      <c r="G66" s="34"/>
      <c r="H66" s="34"/>
      <c r="I66" s="34"/>
      <c r="J66" s="34"/>
      <c r="K66" s="34"/>
      <c r="L66" s="34"/>
      <c r="M66" s="34"/>
      <c r="N66" s="34"/>
      <c r="O66" s="34"/>
    </row>
    <row r="67" spans="1:15" hidden="1" x14ac:dyDescent="0.25">
      <c r="A67" s="23">
        <f>+A65+1</f>
        <v>25</v>
      </c>
      <c r="B67" s="599" t="s">
        <v>60</v>
      </c>
      <c r="C67" s="599"/>
      <c r="D67" s="27"/>
      <c r="E67" s="27"/>
    </row>
    <row r="68" spans="1:15" s="56" customFormat="1" x14ac:dyDescent="0.25">
      <c r="A68" s="23">
        <v>25</v>
      </c>
      <c r="B68" s="599" t="s">
        <v>61</v>
      </c>
      <c r="C68" s="599"/>
      <c r="D68" s="27">
        <v>2224.6</v>
      </c>
      <c r="E68" s="27"/>
      <c r="F68" s="54"/>
      <c r="G68" s="55"/>
      <c r="H68" s="55"/>
      <c r="I68" s="55"/>
      <c r="J68" s="55"/>
      <c r="K68" s="55"/>
      <c r="L68" s="55"/>
      <c r="M68" s="55"/>
      <c r="N68" s="55"/>
      <c r="O68" s="55"/>
    </row>
    <row r="69" spans="1:15" ht="23.25" customHeight="1" x14ac:dyDescent="0.25">
      <c r="A69" s="57"/>
      <c r="B69" s="608" t="s">
        <v>62</v>
      </c>
      <c r="C69" s="608"/>
      <c r="D69" s="41">
        <v>258573.60000000003</v>
      </c>
      <c r="E69" s="41"/>
      <c r="F69" s="58">
        <f>+D30-D69</f>
        <v>0</v>
      </c>
    </row>
    <row r="70" spans="1:15" ht="18.75" customHeight="1" x14ac:dyDescent="0.25">
      <c r="B70" s="59"/>
      <c r="C70" s="60"/>
    </row>
    <row r="71" spans="1:15" s="5" customFormat="1" ht="26.25" hidden="1" customHeight="1" x14ac:dyDescent="0.25">
      <c r="B71" s="61" t="s">
        <v>63</v>
      </c>
      <c r="C71" s="62" t="s">
        <v>64</v>
      </c>
      <c r="D71" s="55"/>
      <c r="E71" s="55"/>
    </row>
    <row r="72" spans="1:15" s="5" customFormat="1" ht="12.75" hidden="1" customHeight="1" x14ac:dyDescent="0.25">
      <c r="B72" s="63"/>
      <c r="C72" s="64" t="s">
        <v>65</v>
      </c>
      <c r="D72" s="65"/>
      <c r="E72" s="65"/>
    </row>
    <row r="73" spans="1:15" s="5" customFormat="1" ht="27" hidden="1" customHeight="1" x14ac:dyDescent="0.25">
      <c r="B73" s="61" t="s">
        <v>66</v>
      </c>
      <c r="C73" s="62" t="s">
        <v>67</v>
      </c>
      <c r="D73" s="55"/>
      <c r="E73" s="55"/>
    </row>
    <row r="74" spans="1:15" s="5" customFormat="1" ht="13.5" hidden="1" customHeight="1" x14ac:dyDescent="0.25">
      <c r="C74" s="64" t="s">
        <v>65</v>
      </c>
      <c r="D74" s="65"/>
      <c r="E74" s="65"/>
    </row>
    <row r="75" spans="1:15" s="5" customFormat="1" hidden="1" x14ac:dyDescent="0.25">
      <c r="B75" s="48" t="s">
        <v>68</v>
      </c>
      <c r="D75" s="10"/>
      <c r="E75" s="10"/>
    </row>
    <row r="76" spans="1:15" s="5" customFormat="1" ht="101.25" customHeight="1" x14ac:dyDescent="0.3">
      <c r="B76" s="66" t="s">
        <v>69</v>
      </c>
      <c r="D76" s="67" t="s">
        <v>70</v>
      </c>
      <c r="E76" s="67"/>
      <c r="F76" s="10"/>
    </row>
    <row r="77" spans="1:15" s="5" customFormat="1" ht="40.5" customHeight="1" x14ac:dyDescent="0.3">
      <c r="B77" s="68"/>
      <c r="C77" s="69"/>
      <c r="F77" s="10"/>
    </row>
    <row r="78" spans="1:15" s="5" customFormat="1" x14ac:dyDescent="0.25">
      <c r="D78" s="10"/>
      <c r="E78" s="10"/>
    </row>
    <row r="79" spans="1:15" s="5" customFormat="1" x14ac:dyDescent="0.25">
      <c r="D79" s="10"/>
      <c r="E79" s="10"/>
    </row>
  </sheetData>
  <mergeCells count="60">
    <mergeCell ref="B69:C69"/>
    <mergeCell ref="B58:C58"/>
    <mergeCell ref="B59:C59"/>
    <mergeCell ref="B60:C60"/>
    <mergeCell ref="B61:C61"/>
    <mergeCell ref="B62:C62"/>
    <mergeCell ref="B63:C63"/>
    <mergeCell ref="B64:C64"/>
    <mergeCell ref="B65:C65"/>
    <mergeCell ref="B66:C66"/>
    <mergeCell ref="B67:C67"/>
    <mergeCell ref="B68:C68"/>
    <mergeCell ref="B57:C57"/>
    <mergeCell ref="B46:C46"/>
    <mergeCell ref="B47:C47"/>
    <mergeCell ref="B48:C48"/>
    <mergeCell ref="B49:C49"/>
    <mergeCell ref="B50:C50"/>
    <mergeCell ref="B51:C51"/>
    <mergeCell ref="B52:C52"/>
    <mergeCell ref="B53:C53"/>
    <mergeCell ref="B54:C54"/>
    <mergeCell ref="B55:C55"/>
    <mergeCell ref="B56:C56"/>
    <mergeCell ref="B45:C45"/>
    <mergeCell ref="B34:C34"/>
    <mergeCell ref="B35:C35"/>
    <mergeCell ref="B36:C36"/>
    <mergeCell ref="B37:C37"/>
    <mergeCell ref="B38:C38"/>
    <mergeCell ref="B39:C39"/>
    <mergeCell ref="B40:C40"/>
    <mergeCell ref="B41:C41"/>
    <mergeCell ref="B42:C42"/>
    <mergeCell ref="B43:C43"/>
    <mergeCell ref="B44:C44"/>
    <mergeCell ref="B33:C33"/>
    <mergeCell ref="B21:C21"/>
    <mergeCell ref="B22:C22"/>
    <mergeCell ref="B23:C23"/>
    <mergeCell ref="B24:C24"/>
    <mergeCell ref="B25:C25"/>
    <mergeCell ref="B26:C26"/>
    <mergeCell ref="B27:C27"/>
    <mergeCell ref="B28:C28"/>
    <mergeCell ref="B29:C29"/>
    <mergeCell ref="B30:C30"/>
    <mergeCell ref="B32:C32"/>
    <mergeCell ref="B20:C20"/>
    <mergeCell ref="A8:D8"/>
    <mergeCell ref="A9:D9"/>
    <mergeCell ref="A10:D10"/>
    <mergeCell ref="B12:C12"/>
    <mergeCell ref="B13:C13"/>
    <mergeCell ref="B14:C14"/>
    <mergeCell ref="B15:C15"/>
    <mergeCell ref="B16:C16"/>
    <mergeCell ref="B17:C17"/>
    <mergeCell ref="B18:C18"/>
    <mergeCell ref="B19:C19"/>
  </mergeCells>
  <pageMargins left="0.7" right="0.7" top="0.75" bottom="0.75" header="0.3" footer="0.3"/>
  <pageSetup paperSize="9" scale="68" orientation="portrait" r:id="rId1"/>
  <drawing r:id="rId2"/>
  <legacyDrawing r:id="rId3"/>
  <controls>
    <mc:AlternateContent xmlns:mc="http://schemas.openxmlformats.org/markup-compatibility/2006">
      <mc:Choice Requires="x14">
        <control shapeId="1025" r:id="rId4" name="ArGrDigsig1">
          <controlPr defaultSize="0" autoLine="0" autoPict="0" r:id="rId5">
            <anchor moveWithCells="1">
              <from>
                <xdr:col>2</xdr:col>
                <xdr:colOff>0</xdr:colOff>
                <xdr:row>70</xdr:row>
                <xdr:rowOff>0</xdr:rowOff>
              </from>
              <to>
                <xdr:col>3</xdr:col>
                <xdr:colOff>19050</xdr:colOff>
                <xdr:row>75</xdr:row>
                <xdr:rowOff>1266825</xdr:rowOff>
              </to>
            </anchor>
          </controlPr>
        </control>
      </mc:Choice>
      <mc:Fallback>
        <control shapeId="1025" r:id="rId4" name="ArGrDigsig1"/>
      </mc:Fallback>
    </mc:AlternateContent>
  </control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2077C6C-9ACC-498C-A804-DA84F68CE17B}">
  <sheetPr codeName="Sheet2"/>
  <dimension ref="A1:O114"/>
  <sheetViews>
    <sheetView tabSelected="1" view="pageBreakPreview" topLeftCell="A54" zoomScaleNormal="100" zoomScaleSheetLayoutView="100" workbookViewId="0">
      <selection activeCell="C92" sqref="C92:D92"/>
    </sheetView>
  </sheetViews>
  <sheetFormatPr defaultColWidth="9.140625" defaultRowHeight="13.5" x14ac:dyDescent="0.25"/>
  <cols>
    <col min="1" max="1" width="6.28515625" style="165" customWidth="1"/>
    <col min="2" max="2" width="51.28515625" style="165" customWidth="1"/>
    <col min="3" max="3" width="19.5703125" style="165" customWidth="1"/>
    <col min="4" max="4" width="19.42578125" style="165" customWidth="1"/>
    <col min="5" max="5" width="18.7109375" style="165" customWidth="1"/>
    <col min="6" max="6" width="19.5703125" style="165" customWidth="1"/>
    <col min="7" max="7" width="3.85546875" style="163" customWidth="1"/>
    <col min="8" max="8" width="23.140625" style="92" hidden="1" customWidth="1"/>
    <col min="9" max="9" width="23.140625" style="48" customWidth="1"/>
    <col min="10" max="10" width="1.5703125" style="48" customWidth="1"/>
    <col min="11" max="11" width="1.7109375" style="48" customWidth="1"/>
    <col min="12" max="12" width="11.85546875" style="48" customWidth="1"/>
    <col min="13" max="15" width="9.140625" style="163"/>
    <col min="16" max="16384" width="9.140625" style="165"/>
  </cols>
  <sheetData>
    <row r="1" spans="1:15" s="75" customFormat="1" ht="17.25" x14ac:dyDescent="0.3">
      <c r="A1" s="70"/>
      <c r="B1" s="71"/>
      <c r="C1" s="71"/>
      <c r="D1" s="71"/>
      <c r="E1" s="71"/>
      <c r="F1" s="72" t="s">
        <v>0</v>
      </c>
      <c r="G1" s="73">
        <f>+'ekamut - caxs'!E1+1</f>
        <v>8</v>
      </c>
      <c r="H1" s="63"/>
      <c r="I1" s="10"/>
      <c r="J1" s="10"/>
      <c r="K1" s="10"/>
      <c r="L1" s="10"/>
      <c r="M1" s="74"/>
      <c r="N1" s="74"/>
      <c r="O1" s="74"/>
    </row>
    <row r="2" spans="1:15" s="75" customFormat="1" ht="17.25" x14ac:dyDescent="0.3">
      <c r="A2" s="70"/>
      <c r="B2" s="70"/>
      <c r="C2" s="70"/>
      <c r="D2" s="70"/>
      <c r="E2" s="70"/>
      <c r="F2" s="76" t="s">
        <v>71</v>
      </c>
      <c r="G2" s="77"/>
      <c r="H2" s="63"/>
      <c r="I2" s="10"/>
      <c r="J2" s="10"/>
      <c r="K2" s="10"/>
      <c r="L2" s="10"/>
      <c r="M2" s="74"/>
      <c r="N2" s="74"/>
      <c r="O2" s="74"/>
    </row>
    <row r="3" spans="1:15" s="75" customFormat="1" ht="17.25" x14ac:dyDescent="0.3">
      <c r="A3" s="70"/>
      <c r="B3" s="70"/>
      <c r="C3" s="70"/>
      <c r="D3" s="70"/>
      <c r="E3" s="70"/>
      <c r="F3" s="76" t="s">
        <v>2</v>
      </c>
      <c r="G3" s="77"/>
      <c r="H3" s="63"/>
      <c r="I3" s="10"/>
      <c r="J3" s="10"/>
      <c r="K3" s="10"/>
      <c r="L3" s="10"/>
      <c r="M3" s="74"/>
      <c r="N3" s="74"/>
      <c r="O3" s="74"/>
    </row>
    <row r="4" spans="1:15" s="75" customFormat="1" ht="22.5" customHeight="1" x14ac:dyDescent="0.3">
      <c r="A4" s="70"/>
      <c r="B4" s="70"/>
      <c r="C4" s="70"/>
      <c r="D4" s="70"/>
      <c r="E4" s="70"/>
      <c r="F4" s="7" t="str">
        <f>+#REF!</f>
        <v>«---------» ---------------- 2025թ.</v>
      </c>
      <c r="G4" s="6"/>
      <c r="H4" s="63"/>
      <c r="I4" s="10"/>
      <c r="J4" s="10"/>
      <c r="K4" s="10"/>
      <c r="L4" s="10"/>
      <c r="M4" s="74"/>
      <c r="N4" s="74"/>
      <c r="O4" s="74"/>
    </row>
    <row r="5" spans="1:15" s="75" customFormat="1" ht="22.5" customHeight="1" x14ac:dyDescent="0.3">
      <c r="A5" s="70"/>
      <c r="B5" s="70"/>
      <c r="C5" s="70"/>
      <c r="D5" s="70"/>
      <c r="E5" s="70"/>
      <c r="F5" s="7" t="str">
        <f>+#REF!</f>
        <v>հ. --------------- - Ա որոշմամբ</v>
      </c>
      <c r="G5" s="6"/>
      <c r="H5" s="63"/>
      <c r="I5" s="10"/>
      <c r="J5" s="10"/>
      <c r="K5" s="10"/>
      <c r="L5" s="10"/>
      <c r="M5" s="74"/>
      <c r="N5" s="74"/>
      <c r="O5" s="74"/>
    </row>
    <row r="6" spans="1:15" s="75" customFormat="1" ht="24.75" customHeight="1" x14ac:dyDescent="0.3">
      <c r="A6" s="70"/>
      <c r="B6" s="70"/>
      <c r="C6" s="70"/>
      <c r="D6" s="70"/>
      <c r="E6" s="70"/>
      <c r="F6" s="7"/>
      <c r="G6" s="6"/>
      <c r="H6" s="63"/>
      <c r="I6" s="10"/>
      <c r="J6" s="10"/>
      <c r="K6" s="10"/>
      <c r="L6" s="10"/>
      <c r="M6" s="74"/>
      <c r="N6" s="74"/>
      <c r="O6" s="74"/>
    </row>
    <row r="7" spans="1:15" s="75" customFormat="1" ht="23.25" customHeight="1" x14ac:dyDescent="0.35">
      <c r="A7" s="609" t="s">
        <v>5</v>
      </c>
      <c r="B7" s="609"/>
      <c r="C7" s="609"/>
      <c r="D7" s="609"/>
      <c r="E7" s="609"/>
      <c r="F7" s="609"/>
      <c r="G7" s="78"/>
      <c r="H7" s="63"/>
      <c r="I7" s="10"/>
      <c r="J7" s="10"/>
      <c r="K7" s="10"/>
      <c r="L7" s="10"/>
      <c r="M7" s="74"/>
      <c r="N7" s="74"/>
      <c r="O7" s="74"/>
    </row>
    <row r="8" spans="1:15" s="82" customFormat="1" ht="29.25" customHeight="1" x14ac:dyDescent="0.25">
      <c r="A8" s="610" t="str">
        <f>+#REF!</f>
        <v xml:space="preserve">«Երևանի Մ. Միրզոյանի անվան երաժշտական դպրոց» ՀՈԱԿ-ի  </v>
      </c>
      <c r="B8" s="610"/>
      <c r="C8" s="610"/>
      <c r="D8" s="610"/>
      <c r="E8" s="610"/>
      <c r="F8" s="610"/>
      <c r="G8" s="79"/>
      <c r="H8" s="80"/>
      <c r="I8" s="81"/>
      <c r="J8" s="81"/>
      <c r="K8" s="81"/>
      <c r="L8" s="10"/>
      <c r="M8" s="5"/>
      <c r="N8" s="5"/>
      <c r="O8" s="5"/>
    </row>
    <row r="9" spans="1:15" s="1" customFormat="1" ht="18.75" customHeight="1" x14ac:dyDescent="0.25">
      <c r="A9" s="602" t="s">
        <v>72</v>
      </c>
      <c r="B9" s="602"/>
      <c r="C9" s="602"/>
      <c r="D9" s="602"/>
      <c r="E9" s="602"/>
      <c r="F9" s="602"/>
      <c r="G9" s="15"/>
      <c r="H9" s="63"/>
      <c r="I9" s="10"/>
      <c r="J9" s="10"/>
      <c r="K9" s="10"/>
      <c r="L9" s="10"/>
      <c r="M9" s="5"/>
      <c r="N9" s="5"/>
      <c r="O9" s="5"/>
    </row>
    <row r="10" spans="1:15" s="1" customFormat="1" ht="17.25" x14ac:dyDescent="0.25">
      <c r="A10" s="83"/>
      <c r="B10" s="83"/>
      <c r="C10" s="83"/>
      <c r="D10" s="83"/>
      <c r="E10" s="83"/>
      <c r="F10" s="83"/>
      <c r="G10" s="15"/>
      <c r="H10" s="63"/>
      <c r="I10" s="10"/>
      <c r="J10" s="10"/>
      <c r="K10" s="10"/>
      <c r="L10" s="10"/>
      <c r="M10" s="5"/>
      <c r="N10" s="5"/>
      <c r="O10" s="5"/>
    </row>
    <row r="11" spans="1:15" s="75" customFormat="1" ht="17.25" x14ac:dyDescent="0.3">
      <c r="A11" s="70"/>
      <c r="B11" s="70"/>
      <c r="C11" s="70"/>
      <c r="D11" s="70"/>
      <c r="E11" s="70"/>
      <c r="F11" s="84" t="s">
        <v>73</v>
      </c>
      <c r="G11" s="85"/>
      <c r="H11" s="63"/>
      <c r="I11" s="10"/>
      <c r="J11" s="10"/>
      <c r="K11" s="10"/>
      <c r="L11" s="10"/>
      <c r="M11" s="74"/>
      <c r="N11" s="74"/>
      <c r="O11" s="74"/>
    </row>
    <row r="12" spans="1:15" s="60" customFormat="1" ht="33" customHeight="1" x14ac:dyDescent="0.25">
      <c r="A12" s="86" t="s">
        <v>74</v>
      </c>
      <c r="B12" s="87" t="s">
        <v>75</v>
      </c>
      <c r="C12" s="88" t="s">
        <v>76</v>
      </c>
      <c r="D12" s="89" t="s">
        <v>77</v>
      </c>
      <c r="E12" s="89" t="s">
        <v>78</v>
      </c>
      <c r="F12" s="90" t="s">
        <v>79</v>
      </c>
      <c r="G12" s="91"/>
      <c r="H12" s="92"/>
      <c r="I12" s="48"/>
      <c r="J12" s="48"/>
      <c r="K12" s="48"/>
      <c r="L12" s="93"/>
      <c r="M12" s="48"/>
      <c r="N12" s="48"/>
      <c r="O12" s="48"/>
    </row>
    <row r="13" spans="1:15" s="75" customFormat="1" ht="39" customHeight="1" x14ac:dyDescent="0.3">
      <c r="A13" s="94" t="s">
        <v>9</v>
      </c>
      <c r="B13" s="95" t="s">
        <v>80</v>
      </c>
      <c r="C13" s="96">
        <v>5853.1</v>
      </c>
      <c r="D13" s="96">
        <v>5853.1</v>
      </c>
      <c r="E13" s="96">
        <v>5853.1</v>
      </c>
      <c r="F13" s="97">
        <v>5853.1000000000058</v>
      </c>
      <c r="G13" s="98"/>
      <c r="H13" s="99">
        <f>+F13-F67</f>
        <v>5404.0000000000055</v>
      </c>
      <c r="I13" s="17"/>
      <c r="J13" s="100"/>
      <c r="K13" s="100"/>
      <c r="L13" s="27"/>
      <c r="M13" s="74"/>
      <c r="N13" s="74"/>
      <c r="O13" s="74"/>
    </row>
    <row r="14" spans="1:15" s="75" customFormat="1" ht="42" customHeight="1" x14ac:dyDescent="0.3">
      <c r="A14" s="94" t="s">
        <v>25</v>
      </c>
      <c r="B14" s="95" t="s">
        <v>81</v>
      </c>
      <c r="C14" s="97">
        <v>47824.4</v>
      </c>
      <c r="D14" s="97">
        <v>106358.39999999999</v>
      </c>
      <c r="E14" s="97">
        <v>161118.30000000002</v>
      </c>
      <c r="F14" s="97">
        <v>252307.7</v>
      </c>
      <c r="G14" s="101"/>
      <c r="H14" s="63"/>
      <c r="I14" s="10"/>
      <c r="J14" s="10"/>
      <c r="K14" s="10"/>
      <c r="L14" s="10"/>
      <c r="M14" s="74"/>
      <c r="N14" s="74"/>
      <c r="O14" s="74"/>
    </row>
    <row r="15" spans="1:15" s="75" customFormat="1" ht="26.25" customHeight="1" x14ac:dyDescent="0.3">
      <c r="A15" s="102">
        <v>1</v>
      </c>
      <c r="B15" s="103" t="s">
        <v>11</v>
      </c>
      <c r="C15" s="104">
        <v>41141.300000000003</v>
      </c>
      <c r="D15" s="104">
        <v>92568</v>
      </c>
      <c r="E15" s="104">
        <v>143994.6</v>
      </c>
      <c r="F15" s="105">
        <v>228575</v>
      </c>
      <c r="G15" s="106"/>
      <c r="H15" s="25"/>
      <c r="I15" s="10"/>
      <c r="J15" s="10"/>
      <c r="K15" s="10"/>
      <c r="L15" s="10"/>
      <c r="M15" s="74"/>
      <c r="N15" s="74"/>
      <c r="O15" s="74"/>
    </row>
    <row r="16" spans="1:15" s="75" customFormat="1" ht="34.5" x14ac:dyDescent="0.3">
      <c r="A16" s="102">
        <f>+A15+1</f>
        <v>2</v>
      </c>
      <c r="B16" s="107" t="s">
        <v>13</v>
      </c>
      <c r="C16" s="104">
        <v>494.1</v>
      </c>
      <c r="D16" s="104">
        <v>1112.4000000000001</v>
      </c>
      <c r="E16" s="104">
        <v>1976.7</v>
      </c>
      <c r="F16" s="108">
        <v>2396.6999999999998</v>
      </c>
      <c r="G16" s="106"/>
      <c r="H16" s="63"/>
      <c r="I16" s="10"/>
      <c r="J16" s="10"/>
      <c r="K16" s="10"/>
      <c r="L16" s="10"/>
      <c r="M16" s="74"/>
      <c r="N16" s="74"/>
      <c r="O16" s="74"/>
    </row>
    <row r="17" spans="1:15" s="75" customFormat="1" ht="17.25" x14ac:dyDescent="0.3">
      <c r="A17" s="102">
        <f t="shared" ref="A17:A22" si="0">+A16+1</f>
        <v>3</v>
      </c>
      <c r="B17" s="28" t="s">
        <v>14</v>
      </c>
      <c r="C17" s="104">
        <v>609</v>
      </c>
      <c r="D17" s="104">
        <v>1218</v>
      </c>
      <c r="E17" s="104">
        <v>1827</v>
      </c>
      <c r="F17" s="104">
        <v>2436</v>
      </c>
      <c r="G17" s="106"/>
      <c r="H17" s="63"/>
      <c r="I17" s="10"/>
      <c r="J17" s="10"/>
      <c r="K17" s="10"/>
      <c r="L17" s="10"/>
      <c r="M17" s="74"/>
      <c r="N17" s="74"/>
      <c r="O17" s="74"/>
    </row>
    <row r="18" spans="1:15" s="75" customFormat="1" ht="38.25" customHeight="1" x14ac:dyDescent="0.3">
      <c r="A18" s="102">
        <f t="shared" si="0"/>
        <v>4</v>
      </c>
      <c r="B18" s="107" t="str">
        <f>+#REF!</f>
        <v>Վճարովի ծառայություններից (գեղագիտական ուսուցում)</v>
      </c>
      <c r="C18" s="104">
        <v>5580</v>
      </c>
      <c r="D18" s="104">
        <v>11160</v>
      </c>
      <c r="E18" s="104">
        <v>13020</v>
      </c>
      <c r="F18" s="104">
        <v>18600</v>
      </c>
      <c r="G18" s="106"/>
      <c r="H18" s="20"/>
      <c r="I18" s="10"/>
      <c r="J18" s="10"/>
      <c r="K18" s="10"/>
      <c r="L18" s="10"/>
      <c r="M18" s="74"/>
      <c r="N18" s="74"/>
      <c r="O18" s="74"/>
    </row>
    <row r="19" spans="1:15" s="75" customFormat="1" ht="17.25" x14ac:dyDescent="0.3">
      <c r="A19" s="102">
        <f t="shared" si="0"/>
        <v>5</v>
      </c>
      <c r="B19" s="103" t="s">
        <v>16</v>
      </c>
      <c r="C19" s="104"/>
      <c r="D19" s="104">
        <v>300</v>
      </c>
      <c r="E19" s="104">
        <v>300</v>
      </c>
      <c r="F19" s="104">
        <v>300</v>
      </c>
      <c r="G19" s="106"/>
      <c r="H19" s="63"/>
      <c r="I19" s="10"/>
      <c r="J19" s="10"/>
      <c r="K19" s="10"/>
      <c r="L19" s="10"/>
      <c r="M19" s="74"/>
      <c r="N19" s="74"/>
      <c r="O19" s="74"/>
    </row>
    <row r="20" spans="1:15" s="75" customFormat="1" ht="17.25" hidden="1" x14ac:dyDescent="0.3">
      <c r="A20" s="102">
        <f t="shared" si="0"/>
        <v>6</v>
      </c>
      <c r="B20" s="103" t="s">
        <v>17</v>
      </c>
      <c r="C20" s="104"/>
      <c r="D20" s="104"/>
      <c r="E20" s="104"/>
      <c r="F20" s="105">
        <v>0</v>
      </c>
      <c r="G20" s="106"/>
      <c r="H20" s="63"/>
      <c r="I20" s="10"/>
      <c r="J20" s="10"/>
      <c r="K20" s="10"/>
      <c r="L20" s="10"/>
      <c r="M20" s="74"/>
      <c r="N20" s="74"/>
      <c r="O20" s="74"/>
    </row>
    <row r="21" spans="1:15" s="75" customFormat="1" ht="17.25" hidden="1" x14ac:dyDescent="0.3">
      <c r="A21" s="102">
        <f t="shared" si="0"/>
        <v>7</v>
      </c>
      <c r="B21" s="103" t="s">
        <v>18</v>
      </c>
      <c r="C21" s="104"/>
      <c r="D21" s="104"/>
      <c r="E21" s="104"/>
      <c r="F21" s="104"/>
      <c r="G21" s="106"/>
      <c r="H21" s="109"/>
      <c r="I21" s="110"/>
      <c r="J21" s="110"/>
      <c r="K21" s="110"/>
      <c r="L21" s="10"/>
      <c r="M21" s="74"/>
      <c r="N21" s="74"/>
      <c r="O21" s="74"/>
    </row>
    <row r="22" spans="1:15" s="75" customFormat="1" ht="42" hidden="1" customHeight="1" x14ac:dyDescent="0.3">
      <c r="A22" s="102">
        <f t="shared" si="0"/>
        <v>8</v>
      </c>
      <c r="B22" s="107" t="s">
        <v>19</v>
      </c>
      <c r="C22" s="104"/>
      <c r="D22" s="104"/>
      <c r="E22" s="104"/>
      <c r="F22" s="105">
        <v>0</v>
      </c>
      <c r="G22" s="106"/>
      <c r="H22" s="109"/>
      <c r="I22" s="110"/>
      <c r="J22" s="110"/>
      <c r="K22" s="110"/>
      <c r="L22" s="10"/>
      <c r="M22" s="74"/>
      <c r="N22" s="74"/>
      <c r="O22" s="74"/>
    </row>
    <row r="23" spans="1:15" s="116" customFormat="1" ht="17.25" hidden="1" x14ac:dyDescent="0.25">
      <c r="A23" s="111">
        <f t="shared" ref="A23:A24" si="1">+A22+0.1</f>
        <v>8.1</v>
      </c>
      <c r="B23" s="112">
        <f>+#REF!</f>
        <v>0</v>
      </c>
      <c r="C23" s="104"/>
      <c r="D23" s="104"/>
      <c r="E23" s="104"/>
      <c r="F23" s="104"/>
      <c r="G23" s="113"/>
      <c r="H23" s="114"/>
      <c r="I23" s="115"/>
      <c r="J23" s="115"/>
      <c r="K23" s="115"/>
      <c r="L23" s="45"/>
    </row>
    <row r="24" spans="1:15" s="116" customFormat="1" ht="17.25" hidden="1" x14ac:dyDescent="0.25">
      <c r="A24" s="111">
        <f t="shared" si="1"/>
        <v>8.1999999999999993</v>
      </c>
      <c r="B24" s="112">
        <f>+#REF!</f>
        <v>0</v>
      </c>
      <c r="C24" s="104"/>
      <c r="D24" s="104"/>
      <c r="E24" s="104"/>
      <c r="F24" s="104"/>
      <c r="G24" s="113"/>
      <c r="H24" s="114"/>
      <c r="I24" s="115"/>
      <c r="J24" s="115"/>
      <c r="K24" s="115"/>
      <c r="L24" s="45"/>
    </row>
    <row r="25" spans="1:15" s="75" customFormat="1" ht="17.25" hidden="1" x14ac:dyDescent="0.3">
      <c r="A25" s="102">
        <f>+A22+1</f>
        <v>9</v>
      </c>
      <c r="B25" s="103" t="s">
        <v>82</v>
      </c>
      <c r="C25" s="104"/>
      <c r="D25" s="104"/>
      <c r="E25" s="104"/>
      <c r="F25" s="104"/>
      <c r="G25" s="106"/>
      <c r="H25" s="109"/>
      <c r="I25" s="110"/>
      <c r="J25" s="110"/>
      <c r="K25" s="110"/>
      <c r="L25" s="10"/>
      <c r="M25" s="74"/>
      <c r="N25" s="74"/>
      <c r="O25" s="74"/>
    </row>
    <row r="26" spans="1:15" s="75" customFormat="1" ht="17.25" hidden="1" x14ac:dyDescent="0.3">
      <c r="A26" s="102">
        <f t="shared" ref="A26:A28" si="2">+A25+1</f>
        <v>10</v>
      </c>
      <c r="B26" s="103" t="s">
        <v>23</v>
      </c>
      <c r="C26" s="104"/>
      <c r="D26" s="104"/>
      <c r="E26" s="104"/>
      <c r="F26" s="104"/>
      <c r="G26" s="106"/>
      <c r="H26" s="109"/>
      <c r="I26" s="110"/>
      <c r="J26" s="110"/>
      <c r="K26" s="110"/>
      <c r="L26" s="10"/>
      <c r="M26" s="74"/>
      <c r="N26" s="74"/>
      <c r="O26" s="74"/>
    </row>
    <row r="27" spans="1:15" s="74" customFormat="1" ht="17.25" hidden="1" x14ac:dyDescent="0.3">
      <c r="A27" s="102">
        <f t="shared" si="2"/>
        <v>11</v>
      </c>
      <c r="B27" s="117"/>
      <c r="C27" s="104"/>
      <c r="D27" s="104"/>
      <c r="E27" s="104"/>
      <c r="F27" s="104"/>
      <c r="G27" s="106"/>
      <c r="H27" s="109"/>
      <c r="I27" s="110"/>
      <c r="J27" s="110"/>
      <c r="K27" s="110"/>
      <c r="L27" s="10"/>
    </row>
    <row r="28" spans="1:15" s="74" customFormat="1" ht="17.25" hidden="1" x14ac:dyDescent="0.3">
      <c r="A28" s="102">
        <f t="shared" si="2"/>
        <v>12</v>
      </c>
      <c r="B28" s="117"/>
      <c r="C28" s="104"/>
      <c r="D28" s="104"/>
      <c r="E28" s="104"/>
      <c r="F28" s="104"/>
      <c r="G28" s="106"/>
      <c r="H28" s="118"/>
      <c r="I28" s="110"/>
      <c r="J28" s="110"/>
      <c r="K28" s="110"/>
      <c r="L28" s="10"/>
    </row>
    <row r="29" spans="1:15" s="75" customFormat="1" ht="36" customHeight="1" x14ac:dyDescent="0.3">
      <c r="A29" s="94" t="s">
        <v>83</v>
      </c>
      <c r="B29" s="95" t="s">
        <v>84</v>
      </c>
      <c r="C29" s="97">
        <v>43989.999999999993</v>
      </c>
      <c r="D29" s="97">
        <v>106617.20000000001</v>
      </c>
      <c r="E29" s="97">
        <v>161716.1</v>
      </c>
      <c r="F29" s="97">
        <v>251431.70000000004</v>
      </c>
      <c r="G29" s="101"/>
      <c r="H29" s="119"/>
      <c r="I29" s="10"/>
      <c r="J29" s="10"/>
      <c r="K29" s="10"/>
      <c r="L29" s="10"/>
      <c r="M29" s="74"/>
      <c r="N29" s="74"/>
      <c r="O29" s="74"/>
    </row>
    <row r="30" spans="1:15" s="75" customFormat="1" ht="22.5" customHeight="1" x14ac:dyDescent="0.3">
      <c r="A30" s="120" t="s">
        <v>85</v>
      </c>
      <c r="B30" s="95" t="s">
        <v>86</v>
      </c>
      <c r="C30" s="97">
        <v>43489.999999999993</v>
      </c>
      <c r="D30" s="97">
        <v>106117.20000000001</v>
      </c>
      <c r="E30" s="97">
        <v>161216.1</v>
      </c>
      <c r="F30" s="97">
        <v>249731.70000000004</v>
      </c>
      <c r="G30" s="101"/>
      <c r="H30" s="63"/>
      <c r="I30" s="10"/>
      <c r="J30" s="10"/>
      <c r="K30" s="10"/>
      <c r="L30" s="10"/>
      <c r="M30" s="74"/>
      <c r="N30" s="74"/>
      <c r="O30" s="74"/>
    </row>
    <row r="31" spans="1:15" s="124" customFormat="1" ht="17.25" x14ac:dyDescent="0.3">
      <c r="A31" s="102">
        <v>1</v>
      </c>
      <c r="B31" s="103" t="s">
        <v>27</v>
      </c>
      <c r="C31" s="104">
        <v>40471.4</v>
      </c>
      <c r="D31" s="104">
        <v>101178.5</v>
      </c>
      <c r="E31" s="104">
        <v>155410.29999999999</v>
      </c>
      <c r="F31" s="105">
        <v>242828.4</v>
      </c>
      <c r="G31" s="106"/>
      <c r="H31" s="121"/>
      <c r="I31" s="122"/>
      <c r="J31" s="122"/>
      <c r="K31" s="122"/>
      <c r="L31" s="122"/>
      <c r="M31" s="123"/>
      <c r="N31" s="123"/>
      <c r="O31" s="123"/>
    </row>
    <row r="32" spans="1:15" s="128" customFormat="1" ht="14.25" x14ac:dyDescent="0.25">
      <c r="A32" s="111">
        <f t="shared" ref="A32:A34" si="3">+A31+0.1</f>
        <v>1.1000000000000001</v>
      </c>
      <c r="B32" s="112" t="s">
        <v>87</v>
      </c>
      <c r="C32" s="125">
        <v>4460</v>
      </c>
      <c r="D32" s="125">
        <v>8950</v>
      </c>
      <c r="E32" s="125">
        <v>10500</v>
      </c>
      <c r="F32" s="125">
        <v>14860</v>
      </c>
      <c r="G32" s="113"/>
      <c r="H32" s="126"/>
      <c r="I32" s="127"/>
      <c r="J32" s="127"/>
      <c r="K32" s="127"/>
      <c r="L32" s="127"/>
    </row>
    <row r="33" spans="1:15" s="128" customFormat="1" ht="14.25" x14ac:dyDescent="0.25">
      <c r="A33" s="111">
        <f t="shared" si="3"/>
        <v>1.2000000000000002</v>
      </c>
      <c r="B33" s="112" t="s">
        <v>28</v>
      </c>
      <c r="C33" s="125">
        <v>2000</v>
      </c>
      <c r="D33" s="125">
        <v>5000</v>
      </c>
      <c r="E33" s="125">
        <v>5000</v>
      </c>
      <c r="F33" s="125">
        <v>10000</v>
      </c>
      <c r="G33" s="113"/>
      <c r="H33" s="129"/>
      <c r="I33" s="127"/>
      <c r="J33" s="127"/>
      <c r="K33" s="127"/>
      <c r="L33" s="127"/>
    </row>
    <row r="34" spans="1:15" s="128" customFormat="1" ht="14.25" x14ac:dyDescent="0.25">
      <c r="A34" s="111">
        <f t="shared" si="3"/>
        <v>1.3000000000000003</v>
      </c>
      <c r="B34" s="112" t="str">
        <f>+#REF!</f>
        <v>կամավոր ատեստավորման գծով լրավճար</v>
      </c>
      <c r="C34" s="125">
        <v>609</v>
      </c>
      <c r="D34" s="125">
        <v>1218</v>
      </c>
      <c r="E34" s="125">
        <v>1827</v>
      </c>
      <c r="F34" s="125">
        <v>2436</v>
      </c>
      <c r="G34" s="113"/>
      <c r="H34" s="129"/>
      <c r="I34" s="127"/>
      <c r="J34" s="127"/>
      <c r="K34" s="127"/>
      <c r="L34" s="127"/>
    </row>
    <row r="35" spans="1:15" s="133" customFormat="1" ht="17.25" x14ac:dyDescent="0.3">
      <c r="A35" s="102">
        <f>+A31+1</f>
        <v>2</v>
      </c>
      <c r="B35" s="103" t="s">
        <v>30</v>
      </c>
      <c r="C35" s="104">
        <v>800</v>
      </c>
      <c r="D35" s="104">
        <v>902.6</v>
      </c>
      <c r="E35" s="104">
        <v>902.6</v>
      </c>
      <c r="F35" s="105">
        <v>1805.2</v>
      </c>
      <c r="G35" s="106"/>
      <c r="H35" s="130"/>
      <c r="I35" s="131"/>
      <c r="J35" s="131"/>
      <c r="K35" s="131"/>
      <c r="L35" s="131"/>
      <c r="M35" s="132"/>
      <c r="N35" s="132"/>
      <c r="O35" s="132"/>
    </row>
    <row r="36" spans="1:15" s="133" customFormat="1" ht="17.25" x14ac:dyDescent="0.3">
      <c r="A36" s="102">
        <f t="shared" ref="A36:A40" si="4">+A35+1</f>
        <v>3</v>
      </c>
      <c r="B36" s="103" t="s">
        <v>31</v>
      </c>
      <c r="C36" s="104">
        <v>100.2</v>
      </c>
      <c r="D36" s="104">
        <v>200.4</v>
      </c>
      <c r="E36" s="104">
        <v>300.5</v>
      </c>
      <c r="F36" s="105">
        <v>400.7</v>
      </c>
      <c r="G36" s="106"/>
      <c r="H36" s="130"/>
      <c r="I36" s="131"/>
      <c r="J36" s="131"/>
      <c r="K36" s="131"/>
      <c r="L36" s="131"/>
      <c r="M36" s="132"/>
      <c r="N36" s="132"/>
      <c r="O36" s="132"/>
    </row>
    <row r="37" spans="1:15" s="133" customFormat="1" ht="17.25" x14ac:dyDescent="0.3">
      <c r="A37" s="102">
        <f t="shared" si="4"/>
        <v>4</v>
      </c>
      <c r="B37" s="103" t="s">
        <v>32</v>
      </c>
      <c r="C37" s="104">
        <v>12.7</v>
      </c>
      <c r="D37" s="104">
        <v>25</v>
      </c>
      <c r="E37" s="104">
        <v>38</v>
      </c>
      <c r="F37" s="108">
        <v>50.7</v>
      </c>
      <c r="G37" s="106"/>
      <c r="H37" s="130"/>
      <c r="I37" s="131"/>
      <c r="J37" s="131"/>
      <c r="K37" s="131"/>
      <c r="L37" s="131"/>
      <c r="M37" s="132"/>
      <c r="N37" s="132"/>
      <c r="O37" s="132"/>
    </row>
    <row r="38" spans="1:15" s="133" customFormat="1" ht="17.25" x14ac:dyDescent="0.3">
      <c r="A38" s="102">
        <f t="shared" si="4"/>
        <v>5</v>
      </c>
      <c r="B38" s="103" t="s">
        <v>33</v>
      </c>
      <c r="C38" s="104">
        <v>57.6</v>
      </c>
      <c r="D38" s="104">
        <v>57.6</v>
      </c>
      <c r="E38" s="104">
        <v>57.6</v>
      </c>
      <c r="F38" s="105">
        <v>57.6</v>
      </c>
      <c r="G38" s="106"/>
      <c r="H38" s="134"/>
      <c r="I38" s="131"/>
      <c r="J38" s="131"/>
      <c r="K38" s="131"/>
      <c r="L38" s="131"/>
      <c r="M38" s="132"/>
      <c r="N38" s="132"/>
      <c r="O38" s="132"/>
    </row>
    <row r="39" spans="1:15" s="133" customFormat="1" ht="17.25" x14ac:dyDescent="0.3">
      <c r="A39" s="102">
        <f t="shared" si="4"/>
        <v>6</v>
      </c>
      <c r="B39" s="103" t="s">
        <v>34</v>
      </c>
      <c r="C39" s="104">
        <v>15</v>
      </c>
      <c r="D39" s="104">
        <v>30</v>
      </c>
      <c r="E39" s="104">
        <v>45</v>
      </c>
      <c r="F39" s="105">
        <v>60</v>
      </c>
      <c r="G39" s="106"/>
      <c r="H39" s="134"/>
      <c r="I39" s="131"/>
      <c r="J39" s="131"/>
      <c r="K39" s="131"/>
      <c r="L39" s="131"/>
      <c r="M39" s="132"/>
      <c r="N39" s="132"/>
      <c r="O39" s="132"/>
    </row>
    <row r="40" spans="1:15" s="133" customFormat="1" ht="17.25" x14ac:dyDescent="0.3">
      <c r="A40" s="102">
        <f t="shared" si="4"/>
        <v>7</v>
      </c>
      <c r="B40" s="103" t="s">
        <v>35</v>
      </c>
      <c r="C40" s="104">
        <v>41.5</v>
      </c>
      <c r="D40" s="104">
        <v>83</v>
      </c>
      <c r="E40" s="104">
        <v>124.5</v>
      </c>
      <c r="F40" s="105">
        <v>166</v>
      </c>
      <c r="G40" s="106"/>
      <c r="H40" s="134"/>
      <c r="I40" s="131"/>
      <c r="J40" s="131"/>
      <c r="K40" s="131"/>
      <c r="L40" s="131"/>
      <c r="M40" s="132"/>
      <c r="N40" s="132"/>
      <c r="O40" s="132"/>
    </row>
    <row r="41" spans="1:15" s="133" customFormat="1" ht="17.25" x14ac:dyDescent="0.3">
      <c r="A41" s="102">
        <v>8</v>
      </c>
      <c r="B41" s="103" t="s">
        <v>36</v>
      </c>
      <c r="C41" s="104">
        <v>3</v>
      </c>
      <c r="D41" s="104">
        <v>6</v>
      </c>
      <c r="E41" s="104">
        <v>9</v>
      </c>
      <c r="F41" s="105">
        <v>12</v>
      </c>
      <c r="G41" s="106"/>
      <c r="H41" s="134"/>
      <c r="I41" s="131"/>
      <c r="J41" s="131"/>
      <c r="K41" s="131"/>
      <c r="L41" s="131"/>
      <c r="M41" s="132"/>
      <c r="N41" s="132"/>
      <c r="O41" s="132"/>
    </row>
    <row r="42" spans="1:15" s="133" customFormat="1" ht="33" customHeight="1" x14ac:dyDescent="0.3">
      <c r="A42" s="102">
        <f t="shared" ref="A42:A63" si="5">+A41+1</f>
        <v>9</v>
      </c>
      <c r="B42" s="135" t="s">
        <v>37</v>
      </c>
      <c r="C42" s="104">
        <v>300</v>
      </c>
      <c r="D42" s="104">
        <v>400</v>
      </c>
      <c r="E42" s="104">
        <v>600</v>
      </c>
      <c r="F42" s="108">
        <v>600</v>
      </c>
      <c r="G42" s="106"/>
      <c r="H42" s="5"/>
      <c r="I42" s="131"/>
      <c r="J42" s="131"/>
      <c r="K42" s="131"/>
      <c r="L42" s="131"/>
      <c r="M42" s="132"/>
      <c r="N42" s="132"/>
      <c r="O42" s="132"/>
    </row>
    <row r="43" spans="1:15" s="133" customFormat="1" ht="35.25" customHeight="1" x14ac:dyDescent="0.3">
      <c r="A43" s="102">
        <f>A42+1</f>
        <v>10</v>
      </c>
      <c r="B43" s="107" t="s">
        <v>38</v>
      </c>
      <c r="C43" s="104">
        <v>0</v>
      </c>
      <c r="D43" s="104">
        <v>250</v>
      </c>
      <c r="E43" s="104">
        <v>250</v>
      </c>
      <c r="F43" s="108">
        <v>250</v>
      </c>
      <c r="G43" s="106"/>
      <c r="H43" s="134"/>
      <c r="I43" s="131"/>
      <c r="J43" s="131"/>
      <c r="K43" s="131"/>
      <c r="L43" s="131"/>
      <c r="M43" s="132"/>
      <c r="N43" s="132"/>
      <c r="O43" s="132"/>
    </row>
    <row r="44" spans="1:15" s="139" customFormat="1" ht="17.25" x14ac:dyDescent="0.25">
      <c r="A44" s="102">
        <f t="shared" si="5"/>
        <v>11</v>
      </c>
      <c r="B44" s="103" t="s">
        <v>39</v>
      </c>
      <c r="C44" s="104">
        <v>87</v>
      </c>
      <c r="D44" s="104">
        <v>87</v>
      </c>
      <c r="E44" s="104">
        <v>87</v>
      </c>
      <c r="F44" s="105">
        <v>87</v>
      </c>
      <c r="G44" s="106"/>
      <c r="H44" s="136"/>
      <c r="I44" s="131"/>
      <c r="J44" s="131"/>
      <c r="K44" s="131"/>
      <c r="L44" s="137"/>
      <c r="M44" s="138"/>
      <c r="N44" s="138"/>
      <c r="O44" s="138"/>
    </row>
    <row r="45" spans="1:15" s="133" customFormat="1" ht="17.25" hidden="1" x14ac:dyDescent="0.3">
      <c r="A45" s="102">
        <f t="shared" si="5"/>
        <v>12</v>
      </c>
      <c r="B45" s="103" t="s">
        <v>40</v>
      </c>
      <c r="C45" s="104"/>
      <c r="D45" s="104"/>
      <c r="E45" s="104"/>
      <c r="F45" s="105">
        <v>0</v>
      </c>
      <c r="G45" s="106"/>
      <c r="H45" s="134"/>
      <c r="I45" s="131"/>
      <c r="J45" s="131"/>
      <c r="K45" s="131"/>
      <c r="L45" s="131"/>
      <c r="M45" s="132"/>
      <c r="N45" s="132"/>
      <c r="O45" s="132"/>
    </row>
    <row r="46" spans="1:15" s="133" customFormat="1" ht="17.25" hidden="1" x14ac:dyDescent="0.3">
      <c r="A46" s="102">
        <f t="shared" si="5"/>
        <v>13</v>
      </c>
      <c r="B46" s="103" t="s">
        <v>41</v>
      </c>
      <c r="C46" s="104"/>
      <c r="D46" s="104"/>
      <c r="E46" s="104"/>
      <c r="F46" s="105">
        <v>0</v>
      </c>
      <c r="G46" s="106"/>
      <c r="H46" s="134"/>
      <c r="I46" s="131"/>
      <c r="J46" s="131"/>
      <c r="K46" s="131"/>
      <c r="L46" s="131"/>
      <c r="M46" s="132"/>
      <c r="N46" s="132"/>
      <c r="O46" s="132"/>
    </row>
    <row r="47" spans="1:15" s="133" customFormat="1" ht="17.25" x14ac:dyDescent="0.3">
      <c r="A47" s="102">
        <v>12</v>
      </c>
      <c r="B47" s="103" t="s">
        <v>42</v>
      </c>
      <c r="C47" s="104">
        <v>0</v>
      </c>
      <c r="D47" s="104">
        <v>800</v>
      </c>
      <c r="E47" s="104">
        <v>800</v>
      </c>
      <c r="F47" s="105">
        <v>800</v>
      </c>
      <c r="G47" s="106"/>
      <c r="H47" s="134"/>
      <c r="I47" s="131"/>
      <c r="J47" s="131"/>
      <c r="K47" s="131"/>
      <c r="L47" s="131"/>
      <c r="M47" s="132"/>
      <c r="N47" s="132"/>
      <c r="O47" s="132"/>
    </row>
    <row r="48" spans="1:15" s="124" customFormat="1" ht="17.25" x14ac:dyDescent="0.3">
      <c r="A48" s="102">
        <f t="shared" si="5"/>
        <v>13</v>
      </c>
      <c r="B48" s="103" t="s">
        <v>43</v>
      </c>
      <c r="C48" s="104">
        <v>50</v>
      </c>
      <c r="D48" s="104">
        <v>50</v>
      </c>
      <c r="E48" s="104">
        <v>50</v>
      </c>
      <c r="F48" s="105">
        <v>50</v>
      </c>
      <c r="G48" s="106"/>
      <c r="H48" s="121"/>
      <c r="I48" s="122"/>
      <c r="J48" s="122"/>
      <c r="K48" s="122"/>
      <c r="L48" s="122"/>
      <c r="M48" s="123"/>
      <c r="N48" s="123"/>
      <c r="O48" s="123"/>
    </row>
    <row r="49" spans="1:15" s="124" customFormat="1" ht="17.25" hidden="1" x14ac:dyDescent="0.3">
      <c r="A49" s="102">
        <f t="shared" si="5"/>
        <v>14</v>
      </c>
      <c r="B49" s="103" t="s">
        <v>44</v>
      </c>
      <c r="C49" s="104"/>
      <c r="D49" s="104"/>
      <c r="E49" s="104"/>
      <c r="F49" s="105">
        <v>0</v>
      </c>
      <c r="G49" s="106"/>
      <c r="H49" s="121"/>
      <c r="I49" s="122"/>
      <c r="J49" s="122"/>
      <c r="K49" s="122"/>
      <c r="L49" s="122"/>
      <c r="M49" s="123"/>
      <c r="N49" s="123"/>
      <c r="O49" s="123"/>
    </row>
    <row r="50" spans="1:15" s="124" customFormat="1" ht="33.75" hidden="1" customHeight="1" x14ac:dyDescent="0.3">
      <c r="A50" s="102">
        <f t="shared" si="5"/>
        <v>15</v>
      </c>
      <c r="B50" s="107" t="s">
        <v>45</v>
      </c>
      <c r="C50" s="104"/>
      <c r="D50" s="104"/>
      <c r="E50" s="104"/>
      <c r="F50" s="105">
        <v>0</v>
      </c>
      <c r="G50" s="106"/>
      <c r="H50" s="121"/>
      <c r="I50" s="122"/>
      <c r="J50" s="122"/>
      <c r="K50" s="122"/>
      <c r="L50" s="122"/>
      <c r="M50" s="123"/>
      <c r="N50" s="123"/>
      <c r="O50" s="123"/>
    </row>
    <row r="51" spans="1:15" s="139" customFormat="1" ht="17.25" x14ac:dyDescent="0.25">
      <c r="A51" s="102">
        <v>14</v>
      </c>
      <c r="B51" s="103" t="s">
        <v>46</v>
      </c>
      <c r="C51" s="104">
        <v>200</v>
      </c>
      <c r="D51" s="104">
        <v>200</v>
      </c>
      <c r="E51" s="104">
        <v>200</v>
      </c>
      <c r="F51" s="105">
        <v>200</v>
      </c>
      <c r="G51" s="106"/>
      <c r="H51" s="136"/>
      <c r="I51" s="131"/>
      <c r="J51" s="131"/>
      <c r="K51" s="131"/>
      <c r="L51" s="137"/>
      <c r="M51" s="138"/>
      <c r="N51" s="138"/>
      <c r="O51" s="138"/>
    </row>
    <row r="52" spans="1:15" s="139" customFormat="1" ht="36" customHeight="1" x14ac:dyDescent="0.25">
      <c r="A52" s="102">
        <f t="shared" si="5"/>
        <v>15</v>
      </c>
      <c r="B52" s="107" t="s">
        <v>47</v>
      </c>
      <c r="C52" s="104">
        <v>30</v>
      </c>
      <c r="D52" s="104">
        <v>50</v>
      </c>
      <c r="E52" s="104">
        <v>60</v>
      </c>
      <c r="F52" s="105">
        <v>60</v>
      </c>
      <c r="G52" s="106"/>
      <c r="H52" s="136"/>
      <c r="I52" s="131"/>
      <c r="J52" s="131"/>
      <c r="K52" s="131"/>
      <c r="L52" s="137"/>
      <c r="M52" s="138"/>
      <c r="N52" s="138"/>
      <c r="O52" s="138"/>
    </row>
    <row r="53" spans="1:15" s="139" customFormat="1" ht="41.25" customHeight="1" x14ac:dyDescent="0.25">
      <c r="A53" s="102">
        <f t="shared" si="5"/>
        <v>16</v>
      </c>
      <c r="B53" s="107" t="s">
        <v>48</v>
      </c>
      <c r="C53" s="104">
        <v>0</v>
      </c>
      <c r="D53" s="104">
        <v>0</v>
      </c>
      <c r="E53" s="104">
        <v>112</v>
      </c>
      <c r="F53" s="105">
        <v>112</v>
      </c>
      <c r="G53" s="106"/>
      <c r="H53" s="5"/>
      <c r="I53" s="131"/>
      <c r="J53" s="131"/>
      <c r="K53" s="131"/>
      <c r="L53" s="137"/>
      <c r="M53" s="138"/>
      <c r="N53" s="138"/>
      <c r="O53" s="138"/>
    </row>
    <row r="54" spans="1:15" s="139" customFormat="1" ht="17.25" x14ac:dyDescent="0.25">
      <c r="A54" s="102">
        <f t="shared" si="5"/>
        <v>17</v>
      </c>
      <c r="B54" s="103" t="s">
        <v>49</v>
      </c>
      <c r="C54" s="104">
        <v>0</v>
      </c>
      <c r="D54" s="104">
        <v>3</v>
      </c>
      <c r="E54" s="104">
        <v>3</v>
      </c>
      <c r="F54" s="105">
        <v>3</v>
      </c>
      <c r="G54" s="106"/>
      <c r="H54" s="136"/>
      <c r="I54" s="131"/>
      <c r="J54" s="131"/>
      <c r="K54" s="131"/>
      <c r="L54" s="137"/>
      <c r="M54" s="138"/>
      <c r="N54" s="138"/>
      <c r="O54" s="138"/>
    </row>
    <row r="55" spans="1:15" s="139" customFormat="1" ht="17.25" hidden="1" x14ac:dyDescent="0.25">
      <c r="A55" s="102">
        <f t="shared" si="5"/>
        <v>18</v>
      </c>
      <c r="B55" s="103" t="s">
        <v>50</v>
      </c>
      <c r="C55" s="104"/>
      <c r="D55" s="104"/>
      <c r="E55" s="104"/>
      <c r="F55" s="105">
        <v>0</v>
      </c>
      <c r="G55" s="106"/>
      <c r="H55" s="136"/>
      <c r="I55" s="131"/>
      <c r="J55" s="131"/>
      <c r="K55" s="131"/>
      <c r="L55" s="137"/>
      <c r="M55" s="138"/>
      <c r="N55" s="138"/>
      <c r="O55" s="138"/>
    </row>
    <row r="56" spans="1:15" s="139" customFormat="1" ht="17.25" x14ac:dyDescent="0.25">
      <c r="A56" s="102">
        <v>18</v>
      </c>
      <c r="B56" s="103" t="s">
        <v>51</v>
      </c>
      <c r="C56" s="104">
        <v>22.5</v>
      </c>
      <c r="D56" s="104">
        <v>45</v>
      </c>
      <c r="E56" s="104">
        <v>67.5</v>
      </c>
      <c r="F56" s="105">
        <v>90</v>
      </c>
      <c r="G56" s="106"/>
      <c r="H56" s="136"/>
      <c r="I56" s="131"/>
      <c r="J56" s="131"/>
      <c r="K56" s="131"/>
      <c r="L56" s="137"/>
      <c r="M56" s="138"/>
      <c r="N56" s="138"/>
      <c r="O56" s="138"/>
    </row>
    <row r="57" spans="1:15" s="139" customFormat="1" ht="17.25" x14ac:dyDescent="0.25">
      <c r="A57" s="102">
        <f t="shared" si="5"/>
        <v>19</v>
      </c>
      <c r="B57" s="103" t="s">
        <v>52</v>
      </c>
      <c r="C57" s="104">
        <v>150</v>
      </c>
      <c r="D57" s="104">
        <v>150</v>
      </c>
      <c r="E57" s="104">
        <v>150</v>
      </c>
      <c r="F57" s="105">
        <v>150</v>
      </c>
      <c r="G57" s="106"/>
      <c r="H57" s="136"/>
      <c r="I57" s="131"/>
      <c r="J57" s="131"/>
      <c r="K57" s="131"/>
      <c r="L57" s="137"/>
      <c r="M57" s="138"/>
      <c r="N57" s="138"/>
      <c r="O57" s="138"/>
    </row>
    <row r="58" spans="1:15" s="139" customFormat="1" ht="36" customHeight="1" x14ac:dyDescent="0.25">
      <c r="A58" s="102">
        <f t="shared" si="5"/>
        <v>20</v>
      </c>
      <c r="B58" s="28" t="s">
        <v>53</v>
      </c>
      <c r="C58" s="104">
        <v>400</v>
      </c>
      <c r="D58" s="104">
        <v>500</v>
      </c>
      <c r="E58" s="104">
        <v>700</v>
      </c>
      <c r="F58" s="105">
        <v>700</v>
      </c>
      <c r="G58" s="106"/>
      <c r="H58" s="136"/>
      <c r="I58" s="131"/>
      <c r="J58" s="131"/>
      <c r="K58" s="131"/>
      <c r="L58" s="137"/>
      <c r="M58" s="138"/>
      <c r="N58" s="138"/>
      <c r="O58" s="138"/>
    </row>
    <row r="59" spans="1:15" s="139" customFormat="1" ht="17.25" hidden="1" x14ac:dyDescent="0.25">
      <c r="A59" s="102">
        <f t="shared" si="5"/>
        <v>21</v>
      </c>
      <c r="B59" s="117" t="s">
        <v>54</v>
      </c>
      <c r="C59" s="104"/>
      <c r="D59" s="104"/>
      <c r="E59" s="104"/>
      <c r="F59" s="108">
        <v>0</v>
      </c>
      <c r="G59" s="106"/>
      <c r="H59" s="136"/>
      <c r="I59" s="131"/>
      <c r="J59" s="131"/>
      <c r="K59" s="131"/>
      <c r="L59" s="137"/>
      <c r="M59" s="138"/>
      <c r="N59" s="138"/>
      <c r="O59" s="138"/>
    </row>
    <row r="60" spans="1:15" s="138" customFormat="1" ht="17.25" x14ac:dyDescent="0.25">
      <c r="A60" s="102">
        <v>21</v>
      </c>
      <c r="B60" s="117" t="s">
        <v>55</v>
      </c>
      <c r="C60" s="104">
        <v>0</v>
      </c>
      <c r="D60" s="104">
        <v>0</v>
      </c>
      <c r="E60" s="104">
        <v>150</v>
      </c>
      <c r="F60" s="108">
        <v>150</v>
      </c>
      <c r="G60" s="106"/>
      <c r="H60" s="136"/>
      <c r="I60" s="131"/>
      <c r="J60" s="131"/>
      <c r="K60" s="131"/>
      <c r="L60" s="137"/>
    </row>
    <row r="61" spans="1:15" s="138" customFormat="1" ht="17.25" x14ac:dyDescent="0.25">
      <c r="A61" s="102">
        <f t="shared" si="5"/>
        <v>22</v>
      </c>
      <c r="B61" s="117" t="s">
        <v>56</v>
      </c>
      <c r="C61" s="104">
        <v>100</v>
      </c>
      <c r="D61" s="104">
        <v>100</v>
      </c>
      <c r="E61" s="104">
        <v>100</v>
      </c>
      <c r="F61" s="108">
        <v>100</v>
      </c>
      <c r="G61" s="106"/>
      <c r="H61" s="136"/>
      <c r="I61" s="131"/>
      <c r="J61" s="131"/>
      <c r="K61" s="131"/>
      <c r="L61" s="137"/>
    </row>
    <row r="62" spans="1:15" s="138" customFormat="1" ht="17.25" x14ac:dyDescent="0.25">
      <c r="A62" s="102">
        <f t="shared" si="5"/>
        <v>23</v>
      </c>
      <c r="B62" s="117" t="s">
        <v>57</v>
      </c>
      <c r="C62" s="104">
        <v>200</v>
      </c>
      <c r="D62" s="104">
        <v>500</v>
      </c>
      <c r="E62" s="104">
        <v>500</v>
      </c>
      <c r="F62" s="108">
        <v>500</v>
      </c>
      <c r="G62" s="106"/>
      <c r="H62" s="136"/>
      <c r="I62" s="131"/>
      <c r="J62" s="131"/>
      <c r="K62" s="131"/>
      <c r="L62" s="137"/>
    </row>
    <row r="63" spans="1:15" s="133" customFormat="1" ht="39" customHeight="1" x14ac:dyDescent="0.3">
      <c r="A63" s="102">
        <f t="shared" si="5"/>
        <v>24</v>
      </c>
      <c r="B63" s="107" t="s">
        <v>88</v>
      </c>
      <c r="C63" s="105">
        <v>0</v>
      </c>
      <c r="D63" s="105">
        <v>50</v>
      </c>
      <c r="E63" s="105">
        <v>50</v>
      </c>
      <c r="F63" s="105">
        <v>50</v>
      </c>
      <c r="G63" s="106"/>
      <c r="H63" s="134"/>
      <c r="I63" s="131"/>
      <c r="J63" s="131"/>
      <c r="K63" s="131"/>
      <c r="L63" s="131"/>
      <c r="M63" s="132"/>
      <c r="N63" s="132"/>
      <c r="O63" s="132"/>
    </row>
    <row r="64" spans="1:15" s="116" customFormat="1" hidden="1" x14ac:dyDescent="0.25">
      <c r="A64" s="111">
        <f>+A63+0.1</f>
        <v>24.1</v>
      </c>
      <c r="B64" s="112" t="s">
        <v>89</v>
      </c>
      <c r="C64" s="140"/>
      <c r="D64" s="140"/>
      <c r="E64" s="140"/>
      <c r="F64" s="141"/>
      <c r="G64" s="113"/>
      <c r="H64" s="142"/>
      <c r="I64" s="45"/>
      <c r="J64" s="45"/>
      <c r="K64" s="45"/>
      <c r="L64" s="45"/>
    </row>
    <row r="65" spans="1:15" s="116" customFormat="1" x14ac:dyDescent="0.25">
      <c r="A65" s="111">
        <v>24.1</v>
      </c>
      <c r="B65" s="112" t="s">
        <v>90</v>
      </c>
      <c r="C65" s="143"/>
      <c r="D65" s="143">
        <v>50</v>
      </c>
      <c r="E65" s="143">
        <v>50</v>
      </c>
      <c r="F65" s="111">
        <v>50</v>
      </c>
      <c r="G65" s="113"/>
      <c r="H65" s="142"/>
      <c r="I65" s="45"/>
      <c r="J65" s="45"/>
      <c r="K65" s="45"/>
      <c r="L65" s="45"/>
    </row>
    <row r="66" spans="1:15" s="146" customFormat="1" ht="16.5" hidden="1" customHeight="1" x14ac:dyDescent="0.25">
      <c r="A66" s="111">
        <f t="shared" ref="A66" si="6">+A65+0.1</f>
        <v>24.200000000000003</v>
      </c>
      <c r="B66" s="144" t="s">
        <v>91</v>
      </c>
      <c r="C66" s="140"/>
      <c r="D66" s="140"/>
      <c r="E66" s="140"/>
      <c r="F66" s="145"/>
      <c r="G66" s="113"/>
      <c r="H66" s="142"/>
      <c r="I66" s="45"/>
      <c r="J66" s="45"/>
      <c r="K66" s="45"/>
      <c r="L66" s="45"/>
      <c r="M66" s="116"/>
      <c r="N66" s="116"/>
      <c r="O66" s="116"/>
    </row>
    <row r="67" spans="1:15" s="133" customFormat="1" ht="17.25" x14ac:dyDescent="0.3">
      <c r="A67" s="102">
        <f>+A63+1</f>
        <v>25</v>
      </c>
      <c r="B67" s="103" t="s">
        <v>92</v>
      </c>
      <c r="C67" s="105">
        <v>449.1</v>
      </c>
      <c r="D67" s="105">
        <v>449.1</v>
      </c>
      <c r="E67" s="105">
        <v>449.1</v>
      </c>
      <c r="F67" s="105">
        <v>449.1</v>
      </c>
      <c r="G67" s="106"/>
      <c r="H67" s="134"/>
      <c r="I67" s="131"/>
      <c r="J67" s="131"/>
      <c r="K67" s="131"/>
      <c r="L67" s="131"/>
      <c r="M67" s="132"/>
      <c r="N67" s="132"/>
      <c r="O67" s="132"/>
    </row>
    <row r="68" spans="1:15" s="133" customFormat="1" ht="17.25" hidden="1" x14ac:dyDescent="0.3">
      <c r="A68" s="102">
        <f>+A67+1</f>
        <v>26</v>
      </c>
      <c r="B68" s="103" t="s">
        <v>93</v>
      </c>
      <c r="C68" s="140"/>
      <c r="D68" s="140"/>
      <c r="E68" s="140"/>
      <c r="F68" s="140"/>
      <c r="G68" s="106"/>
      <c r="H68" s="134" t="s">
        <v>94</v>
      </c>
      <c r="I68" s="131"/>
      <c r="J68" s="131"/>
      <c r="K68" s="131"/>
      <c r="L68" s="131"/>
      <c r="M68" s="132"/>
      <c r="N68" s="132"/>
      <c r="O68" s="132"/>
    </row>
    <row r="69" spans="1:15" s="151" customFormat="1" ht="17.25" x14ac:dyDescent="0.3">
      <c r="A69" s="147" t="s">
        <v>95</v>
      </c>
      <c r="B69" s="148" t="s">
        <v>96</v>
      </c>
      <c r="C69" s="97">
        <v>500</v>
      </c>
      <c r="D69" s="97">
        <v>500</v>
      </c>
      <c r="E69" s="97">
        <v>500</v>
      </c>
      <c r="F69" s="97">
        <v>1700</v>
      </c>
      <c r="G69" s="101"/>
      <c r="H69" s="149"/>
      <c r="I69" s="150"/>
      <c r="J69" s="150"/>
      <c r="K69" s="150"/>
      <c r="L69" s="150"/>
      <c r="M69" s="69"/>
      <c r="N69" s="69"/>
      <c r="O69" s="69"/>
    </row>
    <row r="70" spans="1:15" s="124" customFormat="1" ht="17.25" x14ac:dyDescent="0.3">
      <c r="A70" s="152">
        <v>1</v>
      </c>
      <c r="B70" s="103" t="s">
        <v>97</v>
      </c>
      <c r="C70" s="105">
        <v>500</v>
      </c>
      <c r="D70" s="105">
        <v>500</v>
      </c>
      <c r="E70" s="105">
        <v>500</v>
      </c>
      <c r="F70" s="105">
        <v>1700</v>
      </c>
      <c r="G70" s="106"/>
      <c r="H70" s="121"/>
      <c r="I70" s="122"/>
      <c r="J70" s="122"/>
      <c r="K70" s="122"/>
      <c r="L70" s="122"/>
      <c r="M70" s="123"/>
      <c r="N70" s="123"/>
      <c r="O70" s="123"/>
    </row>
    <row r="71" spans="1:15" s="154" customFormat="1" ht="14.25" x14ac:dyDescent="0.25">
      <c r="A71" s="153">
        <f>+A70+0.1</f>
        <v>1.1000000000000001</v>
      </c>
      <c r="B71" s="144" t="s">
        <v>98</v>
      </c>
      <c r="C71" s="143">
        <v>0</v>
      </c>
      <c r="D71" s="143">
        <v>0</v>
      </c>
      <c r="E71" s="143">
        <v>0</v>
      </c>
      <c r="F71" s="143">
        <v>1200</v>
      </c>
      <c r="G71" s="113"/>
      <c r="H71" s="129"/>
      <c r="I71" s="127"/>
      <c r="J71" s="127"/>
      <c r="K71" s="127"/>
      <c r="L71" s="127"/>
      <c r="M71" s="128"/>
      <c r="N71" s="128"/>
      <c r="O71" s="128"/>
    </row>
    <row r="72" spans="1:15" s="154" customFormat="1" ht="14.25" x14ac:dyDescent="0.25">
      <c r="A72" s="153">
        <f t="shared" ref="A72:A77" si="7">+A71+0.1</f>
        <v>1.2000000000000002</v>
      </c>
      <c r="B72" s="144" t="s">
        <v>99</v>
      </c>
      <c r="C72" s="143">
        <v>500</v>
      </c>
      <c r="D72" s="143">
        <v>500</v>
      </c>
      <c r="E72" s="143">
        <v>500</v>
      </c>
      <c r="F72" s="111">
        <v>500</v>
      </c>
      <c r="G72" s="113"/>
      <c r="H72" s="129"/>
      <c r="I72" s="127"/>
      <c r="J72" s="127"/>
      <c r="K72" s="127"/>
      <c r="L72" s="127"/>
      <c r="M72" s="128"/>
      <c r="N72" s="128"/>
      <c r="O72" s="128"/>
    </row>
    <row r="73" spans="1:15" s="154" customFormat="1" ht="14.25" hidden="1" x14ac:dyDescent="0.25">
      <c r="A73" s="153">
        <f t="shared" si="7"/>
        <v>1.3000000000000003</v>
      </c>
      <c r="B73" s="144" t="s">
        <v>100</v>
      </c>
      <c r="C73" s="140"/>
      <c r="D73" s="140"/>
      <c r="E73" s="140"/>
      <c r="F73" s="141"/>
      <c r="G73" s="113"/>
      <c r="H73" s="129"/>
      <c r="I73" s="127"/>
      <c r="J73" s="127"/>
      <c r="K73" s="127"/>
      <c r="L73" s="127"/>
      <c r="M73" s="128"/>
      <c r="N73" s="128"/>
      <c r="O73" s="128"/>
    </row>
    <row r="74" spans="1:15" s="154" customFormat="1" ht="14.25" hidden="1" x14ac:dyDescent="0.25">
      <c r="A74" s="153">
        <f t="shared" si="7"/>
        <v>1.4000000000000004</v>
      </c>
      <c r="B74" s="144" t="s">
        <v>101</v>
      </c>
      <c r="C74" s="140"/>
      <c r="D74" s="140"/>
      <c r="E74" s="140"/>
      <c r="F74" s="141"/>
      <c r="G74" s="113"/>
      <c r="H74" s="129"/>
      <c r="I74" s="127"/>
      <c r="J74" s="127"/>
      <c r="K74" s="127"/>
      <c r="L74" s="127"/>
      <c r="M74" s="128"/>
      <c r="N74" s="128"/>
      <c r="O74" s="128"/>
    </row>
    <row r="75" spans="1:15" s="154" customFormat="1" ht="14.25" hidden="1" x14ac:dyDescent="0.25">
      <c r="A75" s="153">
        <f t="shared" si="7"/>
        <v>1.5000000000000004</v>
      </c>
      <c r="B75" s="144" t="s">
        <v>102</v>
      </c>
      <c r="C75" s="140"/>
      <c r="D75" s="140"/>
      <c r="E75" s="140"/>
      <c r="F75" s="141"/>
      <c r="G75" s="113"/>
      <c r="H75" s="129"/>
      <c r="I75" s="127"/>
      <c r="J75" s="127"/>
      <c r="K75" s="127"/>
      <c r="L75" s="127"/>
      <c r="M75" s="128"/>
      <c r="N75" s="128"/>
      <c r="O75" s="128"/>
    </row>
    <row r="76" spans="1:15" s="128" customFormat="1" ht="14.25" hidden="1" x14ac:dyDescent="0.25">
      <c r="A76" s="153">
        <f t="shared" si="7"/>
        <v>1.6000000000000005</v>
      </c>
      <c r="B76" s="112" t="s">
        <v>103</v>
      </c>
      <c r="C76" s="140"/>
      <c r="D76" s="140"/>
      <c r="E76" s="140"/>
      <c r="F76" s="141"/>
      <c r="G76" s="113"/>
      <c r="H76" s="129"/>
      <c r="I76" s="127"/>
      <c r="J76" s="127"/>
      <c r="K76" s="127"/>
      <c r="L76" s="127"/>
    </row>
    <row r="77" spans="1:15" s="128" customFormat="1" ht="14.25" hidden="1" x14ac:dyDescent="0.25">
      <c r="A77" s="153">
        <f t="shared" si="7"/>
        <v>1.7000000000000006</v>
      </c>
      <c r="B77" s="112"/>
      <c r="C77" s="140"/>
      <c r="D77" s="140"/>
      <c r="E77" s="140"/>
      <c r="F77" s="141"/>
      <c r="G77" s="113"/>
      <c r="H77" s="32" t="s">
        <v>104</v>
      </c>
      <c r="I77" s="127"/>
      <c r="J77" s="127"/>
      <c r="K77" s="127"/>
      <c r="L77" s="127"/>
    </row>
    <row r="78" spans="1:15" s="124" customFormat="1" ht="51" hidden="1" customHeight="1" x14ac:dyDescent="0.3">
      <c r="A78" s="152">
        <v>2</v>
      </c>
      <c r="B78" s="107" t="s">
        <v>105</v>
      </c>
      <c r="C78" s="105">
        <v>0</v>
      </c>
      <c r="D78" s="105">
        <v>0</v>
      </c>
      <c r="E78" s="105">
        <v>0</v>
      </c>
      <c r="F78" s="105">
        <v>0</v>
      </c>
      <c r="G78" s="106"/>
      <c r="H78" s="121"/>
      <c r="I78" s="122"/>
      <c r="J78" s="122"/>
      <c r="K78" s="122"/>
      <c r="L78" s="122"/>
      <c r="M78" s="123"/>
      <c r="N78" s="123"/>
      <c r="O78" s="123"/>
    </row>
    <row r="79" spans="1:15" s="154" customFormat="1" ht="14.25" hidden="1" x14ac:dyDescent="0.25">
      <c r="A79" s="153">
        <f t="shared" ref="A79:A81" si="8">+A78+0.1</f>
        <v>2.1</v>
      </c>
      <c r="B79" s="144" t="s">
        <v>106</v>
      </c>
      <c r="C79" s="140"/>
      <c r="D79" s="140"/>
      <c r="E79" s="140"/>
      <c r="F79" s="141"/>
      <c r="G79" s="113"/>
      <c r="H79" s="129"/>
      <c r="I79" s="127"/>
      <c r="J79" s="127"/>
      <c r="K79" s="127"/>
      <c r="L79" s="127"/>
      <c r="M79" s="128"/>
      <c r="N79" s="128"/>
      <c r="O79" s="128"/>
    </row>
    <row r="80" spans="1:15" s="154" customFormat="1" ht="14.25" hidden="1" x14ac:dyDescent="0.25">
      <c r="A80" s="153">
        <f t="shared" si="8"/>
        <v>2.2000000000000002</v>
      </c>
      <c r="B80" s="144" t="s">
        <v>107</v>
      </c>
      <c r="C80" s="140"/>
      <c r="D80" s="140"/>
      <c r="E80" s="140"/>
      <c r="F80" s="141"/>
      <c r="G80" s="113"/>
      <c r="H80" s="129"/>
      <c r="I80" s="127"/>
      <c r="J80" s="127"/>
      <c r="K80" s="127"/>
      <c r="L80" s="127"/>
      <c r="M80" s="128"/>
      <c r="N80" s="128"/>
      <c r="O80" s="128"/>
    </row>
    <row r="81" spans="1:15" s="154" customFormat="1" ht="14.25" hidden="1" x14ac:dyDescent="0.25">
      <c r="A81" s="153">
        <f t="shared" si="8"/>
        <v>2.3000000000000003</v>
      </c>
      <c r="B81" s="144" t="s">
        <v>108</v>
      </c>
      <c r="C81" s="140"/>
      <c r="D81" s="140"/>
      <c r="E81" s="140"/>
      <c r="F81" s="141"/>
      <c r="G81" s="113"/>
      <c r="H81" s="129"/>
      <c r="I81" s="127"/>
      <c r="J81" s="127"/>
      <c r="K81" s="127"/>
      <c r="L81" s="127"/>
      <c r="M81" s="128"/>
      <c r="N81" s="128"/>
      <c r="O81" s="128"/>
    </row>
    <row r="82" spans="1:15" s="151" customFormat="1" ht="39.75" hidden="1" customHeight="1" x14ac:dyDescent="0.3">
      <c r="A82" s="147" t="s">
        <v>109</v>
      </c>
      <c r="B82" s="95" t="s">
        <v>110</v>
      </c>
      <c r="C82" s="97">
        <v>0</v>
      </c>
      <c r="D82" s="97">
        <v>0</v>
      </c>
      <c r="E82" s="97">
        <v>0</v>
      </c>
      <c r="F82" s="97">
        <v>0</v>
      </c>
      <c r="G82" s="101"/>
      <c r="H82" s="61"/>
      <c r="I82" s="150"/>
      <c r="J82" s="150"/>
      <c r="K82" s="150"/>
      <c r="L82" s="150"/>
      <c r="M82" s="69"/>
      <c r="N82" s="69"/>
      <c r="O82" s="69"/>
    </row>
    <row r="83" spans="1:15" s="123" customFormat="1" ht="17.25" hidden="1" x14ac:dyDescent="0.3">
      <c r="A83" s="152">
        <v>1</v>
      </c>
      <c r="B83" s="117" t="s">
        <v>111</v>
      </c>
      <c r="C83" s="140"/>
      <c r="D83" s="140"/>
      <c r="E83" s="140"/>
      <c r="F83" s="141"/>
      <c r="G83" s="106"/>
      <c r="H83" s="121"/>
      <c r="I83" s="122"/>
      <c r="J83" s="122"/>
      <c r="K83" s="122"/>
      <c r="L83" s="122"/>
    </row>
    <row r="84" spans="1:15" s="123" customFormat="1" ht="17.25" hidden="1" x14ac:dyDescent="0.3">
      <c r="A84" s="152">
        <v>2</v>
      </c>
      <c r="B84" s="117" t="s">
        <v>112</v>
      </c>
      <c r="C84" s="140"/>
      <c r="D84" s="140"/>
      <c r="E84" s="140"/>
      <c r="F84" s="141"/>
      <c r="G84" s="106"/>
      <c r="H84" s="118"/>
      <c r="I84" s="122"/>
      <c r="J84" s="122"/>
      <c r="K84" s="122"/>
      <c r="L84" s="122"/>
    </row>
    <row r="85" spans="1:15" s="157" customFormat="1" ht="36.75" customHeight="1" x14ac:dyDescent="0.35">
      <c r="A85" s="94" t="s">
        <v>113</v>
      </c>
      <c r="B85" s="95" t="s">
        <v>114</v>
      </c>
      <c r="C85" s="97">
        <v>9687.5000000000073</v>
      </c>
      <c r="D85" s="97">
        <v>5594.2999999999884</v>
      </c>
      <c r="E85" s="97">
        <v>5255.3000000000175</v>
      </c>
      <c r="F85" s="97">
        <v>6729.0999999999767</v>
      </c>
      <c r="G85" s="155"/>
      <c r="H85" s="611"/>
      <c r="I85" s="612"/>
      <c r="J85" s="100"/>
      <c r="K85" s="100"/>
      <c r="L85" s="27"/>
      <c r="M85" s="156"/>
      <c r="N85" s="156"/>
      <c r="O85" s="156"/>
    </row>
    <row r="86" spans="1:15" s="69" customFormat="1" ht="45" customHeight="1" x14ac:dyDescent="0.3">
      <c r="A86" s="158"/>
      <c r="B86" s="159"/>
      <c r="C86" s="159"/>
      <c r="D86" s="159"/>
      <c r="E86" s="159"/>
      <c r="H86" s="61"/>
      <c r="I86" s="150"/>
      <c r="J86" s="150"/>
      <c r="K86" s="150"/>
      <c r="L86" s="150"/>
    </row>
    <row r="87" spans="1:15" s="5" customFormat="1" ht="21.75" hidden="1" customHeight="1" x14ac:dyDescent="0.25">
      <c r="B87" s="160" t="s">
        <v>63</v>
      </c>
      <c r="C87" s="160"/>
      <c r="D87" s="160"/>
      <c r="E87" s="160"/>
      <c r="F87" s="62" t="str">
        <f>+#REF!</f>
        <v>Իրինա Մկրտչյան</v>
      </c>
      <c r="G87" s="150"/>
      <c r="H87" s="55"/>
      <c r="I87" s="10"/>
      <c r="J87" s="10"/>
      <c r="K87" s="10"/>
      <c r="L87" s="10"/>
    </row>
    <row r="88" spans="1:15" s="20" customFormat="1" ht="13.5" hidden="1" customHeight="1" x14ac:dyDescent="0.25">
      <c r="A88" s="5"/>
      <c r="B88" s="5" t="s">
        <v>115</v>
      </c>
      <c r="C88" s="5"/>
      <c r="D88" s="5"/>
      <c r="E88" s="5"/>
      <c r="F88" s="64" t="s">
        <v>65</v>
      </c>
      <c r="G88" s="161"/>
      <c r="H88" s="65"/>
      <c r="I88" s="48"/>
      <c r="J88" s="48"/>
      <c r="K88" s="48"/>
      <c r="L88" s="48"/>
    </row>
    <row r="89" spans="1:15" s="20" customFormat="1" ht="22.5" hidden="1" customHeight="1" x14ac:dyDescent="0.3">
      <c r="B89" s="55" t="s">
        <v>66</v>
      </c>
      <c r="C89" s="55"/>
      <c r="D89" s="55"/>
      <c r="E89" s="55"/>
      <c r="F89" s="162" t="str">
        <f>+#REF!</f>
        <v>Վահինե Աթաբեկյան</v>
      </c>
      <c r="G89" s="67"/>
      <c r="H89" s="69"/>
      <c r="I89" s="48"/>
      <c r="J89" s="48"/>
      <c r="K89" s="48"/>
      <c r="L89" s="48"/>
    </row>
    <row r="90" spans="1:15" s="20" customFormat="1" ht="12" hidden="1" customHeight="1" x14ac:dyDescent="0.25">
      <c r="F90" s="64" t="s">
        <v>65</v>
      </c>
      <c r="G90" s="161"/>
      <c r="H90" s="65"/>
      <c r="I90" s="48"/>
      <c r="J90" s="48"/>
      <c r="K90" s="48"/>
      <c r="L90" s="48"/>
    </row>
    <row r="91" spans="1:15" s="20" customFormat="1" hidden="1" x14ac:dyDescent="0.25">
      <c r="B91" s="48" t="s">
        <v>116</v>
      </c>
      <c r="C91" s="48"/>
      <c r="D91" s="48"/>
      <c r="E91" s="48"/>
      <c r="F91" s="163"/>
      <c r="G91" s="163"/>
      <c r="H91" s="163"/>
      <c r="I91" s="48"/>
      <c r="J91" s="48"/>
      <c r="K91" s="48"/>
      <c r="L91" s="48"/>
    </row>
    <row r="92" spans="1:15" s="10" customFormat="1" ht="108" customHeight="1" x14ac:dyDescent="0.3">
      <c r="B92" s="66" t="str">
        <f>+#REF!</f>
        <v>ԵՐԵՎԱՆԻ ՔԱՂԱՔԱՊԵՏ՝</v>
      </c>
      <c r="C92" s="613"/>
      <c r="D92" s="613"/>
      <c r="E92" s="16"/>
      <c r="F92" s="164" t="str">
        <f>+#REF!</f>
        <v>ՏԻԳՐԱՆ ԱՎԻՆՅԱՆ</v>
      </c>
      <c r="G92" s="150"/>
    </row>
    <row r="93" spans="1:15" s="163" customFormat="1" x14ac:dyDescent="0.25">
      <c r="H93" s="92"/>
      <c r="I93" s="48"/>
      <c r="J93" s="48"/>
      <c r="K93" s="48"/>
      <c r="L93" s="48"/>
    </row>
    <row r="94" spans="1:15" s="163" customFormat="1" x14ac:dyDescent="0.25">
      <c r="H94" s="92"/>
      <c r="I94" s="48"/>
      <c r="J94" s="48"/>
      <c r="K94" s="48"/>
      <c r="L94" s="48"/>
    </row>
    <row r="95" spans="1:15" s="163" customFormat="1" x14ac:dyDescent="0.25">
      <c r="H95" s="92"/>
      <c r="I95" s="48"/>
      <c r="J95" s="48"/>
      <c r="K95" s="48"/>
      <c r="L95" s="48"/>
    </row>
    <row r="96" spans="1:15" s="163" customFormat="1" x14ac:dyDescent="0.25">
      <c r="H96" s="92"/>
      <c r="I96" s="48"/>
      <c r="J96" s="48"/>
      <c r="K96" s="48"/>
      <c r="L96" s="48"/>
    </row>
    <row r="97" spans="8:12" s="163" customFormat="1" x14ac:dyDescent="0.25">
      <c r="H97" s="92"/>
      <c r="I97" s="48"/>
      <c r="J97" s="48"/>
      <c r="K97" s="48"/>
      <c r="L97" s="48"/>
    </row>
    <row r="98" spans="8:12" s="163" customFormat="1" x14ac:dyDescent="0.25">
      <c r="H98" s="92"/>
      <c r="I98" s="48"/>
      <c r="J98" s="48"/>
      <c r="K98" s="48"/>
      <c r="L98" s="48"/>
    </row>
    <row r="99" spans="8:12" s="163" customFormat="1" x14ac:dyDescent="0.25">
      <c r="H99" s="92"/>
      <c r="I99" s="48"/>
      <c r="J99" s="48"/>
      <c r="K99" s="48"/>
      <c r="L99" s="48"/>
    </row>
    <row r="100" spans="8:12" s="163" customFormat="1" x14ac:dyDescent="0.25">
      <c r="H100" s="92"/>
      <c r="I100" s="48"/>
      <c r="J100" s="48"/>
      <c r="K100" s="48"/>
      <c r="L100" s="48"/>
    </row>
    <row r="101" spans="8:12" s="163" customFormat="1" x14ac:dyDescent="0.25">
      <c r="H101" s="92"/>
      <c r="I101" s="48"/>
      <c r="J101" s="48"/>
      <c r="K101" s="48"/>
      <c r="L101" s="48"/>
    </row>
    <row r="102" spans="8:12" s="163" customFormat="1" x14ac:dyDescent="0.25">
      <c r="H102" s="92"/>
      <c r="I102" s="48"/>
      <c r="J102" s="48"/>
      <c r="K102" s="48"/>
      <c r="L102" s="48"/>
    </row>
    <row r="103" spans="8:12" s="163" customFormat="1" x14ac:dyDescent="0.25">
      <c r="H103" s="92"/>
      <c r="I103" s="48"/>
      <c r="J103" s="48"/>
      <c r="K103" s="48"/>
      <c r="L103" s="48"/>
    </row>
    <row r="104" spans="8:12" s="163" customFormat="1" x14ac:dyDescent="0.25">
      <c r="H104" s="92"/>
      <c r="I104" s="48"/>
      <c r="J104" s="48"/>
      <c r="K104" s="48"/>
      <c r="L104" s="48"/>
    </row>
    <row r="105" spans="8:12" s="163" customFormat="1" x14ac:dyDescent="0.25">
      <c r="H105" s="92"/>
      <c r="I105" s="48"/>
      <c r="J105" s="48"/>
      <c r="K105" s="48"/>
      <c r="L105" s="48"/>
    </row>
    <row r="106" spans="8:12" s="163" customFormat="1" x14ac:dyDescent="0.25">
      <c r="H106" s="92"/>
      <c r="I106" s="48"/>
      <c r="J106" s="48"/>
      <c r="K106" s="48"/>
      <c r="L106" s="48"/>
    </row>
    <row r="107" spans="8:12" s="163" customFormat="1" x14ac:dyDescent="0.25">
      <c r="H107" s="92"/>
      <c r="I107" s="48"/>
      <c r="J107" s="48"/>
      <c r="K107" s="48"/>
      <c r="L107" s="48"/>
    </row>
    <row r="108" spans="8:12" s="163" customFormat="1" x14ac:dyDescent="0.25">
      <c r="H108" s="92"/>
      <c r="I108" s="48"/>
      <c r="J108" s="48"/>
      <c r="K108" s="48"/>
      <c r="L108" s="48"/>
    </row>
    <row r="109" spans="8:12" s="163" customFormat="1" x14ac:dyDescent="0.25">
      <c r="H109" s="92"/>
      <c r="I109" s="48"/>
      <c r="J109" s="48"/>
      <c r="K109" s="48"/>
      <c r="L109" s="48"/>
    </row>
    <row r="110" spans="8:12" s="163" customFormat="1" x14ac:dyDescent="0.25">
      <c r="H110" s="92"/>
      <c r="I110" s="48"/>
      <c r="J110" s="48"/>
      <c r="K110" s="48"/>
      <c r="L110" s="48"/>
    </row>
    <row r="111" spans="8:12" s="163" customFormat="1" x14ac:dyDescent="0.25">
      <c r="H111" s="92"/>
      <c r="I111" s="48"/>
      <c r="J111" s="48"/>
      <c r="K111" s="48"/>
      <c r="L111" s="48"/>
    </row>
    <row r="112" spans="8:12" s="163" customFormat="1" x14ac:dyDescent="0.25">
      <c r="H112" s="92"/>
      <c r="I112" s="48"/>
      <c r="J112" s="48"/>
      <c r="K112" s="48"/>
      <c r="L112" s="48"/>
    </row>
    <row r="113" spans="8:12" s="163" customFormat="1" x14ac:dyDescent="0.25">
      <c r="H113" s="92"/>
      <c r="I113" s="48"/>
      <c r="J113" s="48"/>
      <c r="K113" s="48"/>
      <c r="L113" s="48"/>
    </row>
    <row r="114" spans="8:12" s="163" customFormat="1" x14ac:dyDescent="0.25">
      <c r="H114" s="92"/>
      <c r="I114" s="48"/>
      <c r="J114" s="48"/>
      <c r="K114" s="48"/>
      <c r="L114" s="48"/>
    </row>
  </sheetData>
  <mergeCells count="5">
    <mergeCell ref="A7:F7"/>
    <mergeCell ref="A8:F8"/>
    <mergeCell ref="A9:F9"/>
    <mergeCell ref="H85:I85"/>
    <mergeCell ref="C92:D92"/>
  </mergeCells>
  <pageMargins left="0.7" right="0.7" top="0.75" bottom="0.75" header="0.3" footer="0.3"/>
  <pageSetup paperSize="9" scale="54" orientation="portrait" r:id="rId1"/>
  <drawing r:id="rId2"/>
  <legacyDrawing r:id="rId3"/>
  <controls>
    <mc:AlternateContent xmlns:mc="http://schemas.openxmlformats.org/markup-compatibility/2006">
      <mc:Choice Requires="x14">
        <control shapeId="2049" r:id="rId4" name="ArGrDigsig1">
          <controlPr defaultSize="0" autoLine="0" autoPict="0" r:id="rId5">
            <anchor moveWithCells="1">
              <from>
                <xdr:col>2</xdr:col>
                <xdr:colOff>0</xdr:colOff>
                <xdr:row>86</xdr:row>
                <xdr:rowOff>0</xdr:rowOff>
              </from>
              <to>
                <xdr:col>3</xdr:col>
                <xdr:colOff>1238250</xdr:colOff>
                <xdr:row>91</xdr:row>
                <xdr:rowOff>1266825</xdr:rowOff>
              </to>
            </anchor>
          </controlPr>
        </control>
      </mc:Choice>
      <mc:Fallback>
        <control shapeId="2049" r:id="rId4" name="ArGrDigsig1"/>
      </mc:Fallback>
    </mc:AlternateContent>
  </control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D3EE505-6493-4327-A0E6-F1A72F9316E7}">
  <dimension ref="A1:R85"/>
  <sheetViews>
    <sheetView view="pageBreakPreview" zoomScaleNormal="100" zoomScaleSheetLayoutView="100" workbookViewId="0">
      <selection activeCell="A6" sqref="A6:G7"/>
    </sheetView>
  </sheetViews>
  <sheetFormatPr defaultColWidth="9.140625" defaultRowHeight="13.5" x14ac:dyDescent="0.25"/>
  <cols>
    <col min="1" max="1" width="7.140625" style="170" customWidth="1"/>
    <col min="2" max="2" width="54.42578125" style="166" customWidth="1"/>
    <col min="3" max="3" width="14.28515625" style="166" customWidth="1"/>
    <col min="4" max="4" width="15" style="166" customWidth="1"/>
    <col min="5" max="5" width="15.5703125" style="166" customWidth="1"/>
    <col min="6" max="6" width="47.42578125" style="166" customWidth="1"/>
    <col min="7" max="7" width="44.5703125" style="39" customWidth="1"/>
    <col min="8" max="18" width="9.140625" style="39"/>
    <col min="19" max="16384" width="9.140625" style="166"/>
  </cols>
  <sheetData>
    <row r="1" spans="1:18" ht="18.75" customHeight="1" x14ac:dyDescent="0.25">
      <c r="A1" s="614" t="s">
        <v>117</v>
      </c>
      <c r="B1" s="614"/>
      <c r="C1" s="614"/>
      <c r="D1" s="614"/>
      <c r="E1" s="614"/>
      <c r="F1" s="614"/>
    </row>
    <row r="2" spans="1:18" s="168" customFormat="1" ht="25.5" customHeight="1" x14ac:dyDescent="0.25">
      <c r="A2" s="610" t="str">
        <f>+#REF!</f>
        <v xml:space="preserve">«Երևանի Մ. Միրզոյանի անվան երաժշտական դպրոց» ՀՈԱԿ-ի  </v>
      </c>
      <c r="B2" s="610"/>
      <c r="C2" s="610"/>
      <c r="D2" s="610"/>
      <c r="E2" s="610"/>
      <c r="F2" s="610"/>
      <c r="G2" s="167"/>
      <c r="H2" s="167"/>
      <c r="I2" s="40"/>
      <c r="J2" s="40"/>
      <c r="K2" s="40"/>
      <c r="L2" s="40"/>
      <c r="M2" s="40"/>
      <c r="N2" s="40"/>
      <c r="O2" s="40"/>
      <c r="P2" s="40"/>
      <c r="Q2" s="40"/>
      <c r="R2" s="40"/>
    </row>
    <row r="3" spans="1:18" ht="36.75" customHeight="1" x14ac:dyDescent="0.25">
      <c r="A3" s="613" t="s">
        <v>118</v>
      </c>
      <c r="B3" s="613"/>
      <c r="C3" s="613"/>
      <c r="D3" s="613"/>
      <c r="E3" s="613"/>
      <c r="F3" s="613"/>
      <c r="G3" s="169"/>
      <c r="H3" s="169"/>
      <c r="I3" s="169"/>
    </row>
    <row r="4" spans="1:18" ht="20.25" customHeight="1" x14ac:dyDescent="0.25">
      <c r="F4" s="171" t="s">
        <v>119</v>
      </c>
    </row>
    <row r="5" spans="1:18" ht="90" customHeight="1" x14ac:dyDescent="0.25">
      <c r="A5" s="172" t="s">
        <v>74</v>
      </c>
      <c r="B5" s="173" t="s">
        <v>75</v>
      </c>
      <c r="C5" s="174" t="s">
        <v>120</v>
      </c>
      <c r="D5" s="174" t="s">
        <v>121</v>
      </c>
      <c r="E5" s="173" t="s">
        <v>122</v>
      </c>
      <c r="F5" s="175" t="str">
        <f>+#REF!</f>
        <v xml:space="preserve">Ծանոթություն նախատեսվող ցուցանիշների վերաբերյալ </v>
      </c>
    </row>
    <row r="6" spans="1:18" s="168" customFormat="1" ht="31.5" customHeight="1" x14ac:dyDescent="0.25">
      <c r="A6" s="176" t="s">
        <v>9</v>
      </c>
      <c r="B6" s="177" t="s">
        <v>10</v>
      </c>
      <c r="C6" s="178">
        <v>190277.89999999997</v>
      </c>
      <c r="D6" s="178">
        <v>258573.6</v>
      </c>
      <c r="E6" s="179">
        <v>68295.700000000041</v>
      </c>
      <c r="F6" s="180"/>
      <c r="G6" s="599"/>
      <c r="H6" s="599"/>
      <c r="I6" s="40"/>
      <c r="J6" s="40"/>
      <c r="K6" s="40"/>
      <c r="L6" s="40"/>
      <c r="M6" s="40"/>
      <c r="N6" s="40"/>
      <c r="O6" s="40"/>
      <c r="P6" s="40"/>
      <c r="Q6" s="40"/>
      <c r="R6" s="40"/>
    </row>
    <row r="7" spans="1:18" s="185" customFormat="1" ht="18.75" customHeight="1" x14ac:dyDescent="0.25">
      <c r="A7" s="102">
        <v>1</v>
      </c>
      <c r="B7" s="181" t="s">
        <v>11</v>
      </c>
      <c r="C7" s="182">
        <v>161271.4</v>
      </c>
      <c r="D7" s="183">
        <v>228575</v>
      </c>
      <c r="E7" s="184">
        <v>67303.600000000006</v>
      </c>
      <c r="F7" s="182"/>
      <c r="G7" s="599"/>
      <c r="H7" s="599"/>
      <c r="I7" s="53"/>
      <c r="J7" s="53"/>
      <c r="K7" s="53"/>
      <c r="L7" s="53"/>
      <c r="M7" s="53"/>
      <c r="N7" s="53"/>
      <c r="O7" s="53"/>
      <c r="P7" s="53"/>
      <c r="Q7" s="53"/>
      <c r="R7" s="53"/>
    </row>
    <row r="8" spans="1:18" s="185" customFormat="1" ht="39.75" customHeight="1" x14ac:dyDescent="0.25">
      <c r="A8" s="102">
        <v>2</v>
      </c>
      <c r="B8" s="181" t="str">
        <f>+#REF!</f>
        <v>Սուբսիդիա ջրամատակարարման գծով</v>
      </c>
      <c r="C8" s="182">
        <v>1.4</v>
      </c>
      <c r="D8" s="183">
        <v>1.4</v>
      </c>
      <c r="E8" s="183">
        <v>0</v>
      </c>
      <c r="F8" s="182"/>
      <c r="G8" s="604"/>
      <c r="H8" s="604"/>
      <c r="I8" s="53"/>
      <c r="J8" s="53"/>
      <c r="K8" s="53"/>
      <c r="L8" s="53"/>
      <c r="M8" s="53"/>
      <c r="N8" s="53"/>
      <c r="O8" s="53"/>
      <c r="P8" s="53"/>
      <c r="Q8" s="53"/>
      <c r="R8" s="53"/>
    </row>
    <row r="9" spans="1:18" s="185" customFormat="1" ht="37.5" customHeight="1" x14ac:dyDescent="0.25">
      <c r="A9" s="102">
        <v>3</v>
      </c>
      <c r="B9" s="186" t="s">
        <v>13</v>
      </c>
      <c r="C9" s="182">
        <v>2396.6999999999998</v>
      </c>
      <c r="D9" s="183">
        <v>2396.6999999999998</v>
      </c>
      <c r="E9" s="183">
        <v>0</v>
      </c>
      <c r="F9" s="182"/>
      <c r="G9" s="604"/>
      <c r="H9" s="604"/>
      <c r="I9" s="53"/>
      <c r="J9" s="53"/>
      <c r="K9" s="53"/>
      <c r="L9" s="53"/>
      <c r="M9" s="53"/>
      <c r="N9" s="53"/>
      <c r="O9" s="53"/>
      <c r="P9" s="53"/>
      <c r="Q9" s="53"/>
      <c r="R9" s="53"/>
    </row>
    <row r="10" spans="1:18" s="185" customFormat="1" ht="37.5" customHeight="1" x14ac:dyDescent="0.25">
      <c r="A10" s="102">
        <v>4</v>
      </c>
      <c r="B10" s="186" t="s">
        <v>123</v>
      </c>
      <c r="C10" s="182">
        <v>2170.8000000000002</v>
      </c>
      <c r="D10" s="183">
        <v>2436</v>
      </c>
      <c r="E10" s="183">
        <v>265.19999999999982</v>
      </c>
      <c r="F10" s="182"/>
      <c r="G10" s="599"/>
      <c r="H10" s="599"/>
      <c r="I10" s="53"/>
      <c r="J10" s="53"/>
      <c r="K10" s="53"/>
      <c r="L10" s="53"/>
      <c r="M10" s="53"/>
      <c r="N10" s="53"/>
      <c r="O10" s="53"/>
      <c r="P10" s="53"/>
      <c r="Q10" s="53"/>
      <c r="R10" s="53"/>
    </row>
    <row r="11" spans="1:18" s="185" customFormat="1" ht="39" customHeight="1" x14ac:dyDescent="0.25">
      <c r="A11" s="102">
        <v>5</v>
      </c>
      <c r="B11" s="187" t="str">
        <f>+#REF!</f>
        <v>Վճարովի ծառայություններից (գեղագիտական ուսուցում)</v>
      </c>
      <c r="C11" s="182">
        <v>17325.3</v>
      </c>
      <c r="D11" s="183">
        <v>18600</v>
      </c>
      <c r="E11" s="183">
        <v>1274.7000000000007</v>
      </c>
      <c r="F11" s="182"/>
      <c r="G11" s="599"/>
      <c r="H11" s="599"/>
      <c r="I11" s="53"/>
      <c r="J11" s="53"/>
      <c r="K11" s="53"/>
      <c r="L11" s="53"/>
      <c r="M11" s="53"/>
      <c r="N11" s="53"/>
      <c r="O11" s="53"/>
      <c r="P11" s="53"/>
      <c r="Q11" s="53"/>
      <c r="R11" s="53"/>
    </row>
    <row r="12" spans="1:18" s="185" customFormat="1" ht="18.75" customHeight="1" x14ac:dyDescent="0.25">
      <c r="A12" s="102">
        <v>6</v>
      </c>
      <c r="B12" s="181" t="s">
        <v>16</v>
      </c>
      <c r="C12" s="188"/>
      <c r="D12" s="189">
        <v>250</v>
      </c>
      <c r="E12" s="183">
        <v>250</v>
      </c>
      <c r="F12" s="182"/>
      <c r="G12" s="599"/>
      <c r="H12" s="599"/>
      <c r="I12" s="53"/>
      <c r="J12" s="53"/>
      <c r="K12" s="53"/>
      <c r="L12" s="53"/>
      <c r="M12" s="53"/>
      <c r="N12" s="53"/>
      <c r="O12" s="53"/>
      <c r="P12" s="53"/>
      <c r="Q12" s="53"/>
      <c r="R12" s="53"/>
    </row>
    <row r="13" spans="1:18" s="185" customFormat="1" ht="18.75" hidden="1" customHeight="1" x14ac:dyDescent="0.25">
      <c r="A13" s="102">
        <v>7</v>
      </c>
      <c r="B13" s="181" t="s">
        <v>17</v>
      </c>
      <c r="C13" s="188"/>
      <c r="D13" s="183">
        <v>0</v>
      </c>
      <c r="E13" s="183">
        <v>0</v>
      </c>
      <c r="F13" s="182"/>
      <c r="G13" s="599"/>
      <c r="H13" s="599"/>
      <c r="I13" s="53"/>
      <c r="J13" s="53"/>
      <c r="K13" s="53"/>
      <c r="L13" s="53"/>
      <c r="M13" s="53"/>
      <c r="N13" s="53"/>
      <c r="O13" s="53"/>
      <c r="P13" s="53"/>
      <c r="Q13" s="53"/>
      <c r="R13" s="53"/>
    </row>
    <row r="14" spans="1:18" s="185" customFormat="1" ht="18.75" hidden="1" customHeight="1" x14ac:dyDescent="0.25">
      <c r="A14" s="102">
        <v>8</v>
      </c>
      <c r="B14" s="168" t="s">
        <v>18</v>
      </c>
      <c r="C14" s="188"/>
      <c r="D14" s="183">
        <v>0</v>
      </c>
      <c r="E14" s="183">
        <v>0</v>
      </c>
      <c r="F14" s="182"/>
      <c r="G14" s="599"/>
      <c r="H14" s="599"/>
      <c r="I14" s="53"/>
      <c r="J14" s="53"/>
      <c r="K14" s="53"/>
      <c r="L14" s="53"/>
      <c r="M14" s="53"/>
      <c r="N14" s="53"/>
      <c r="O14" s="53"/>
      <c r="P14" s="53"/>
      <c r="Q14" s="53"/>
      <c r="R14" s="53"/>
    </row>
    <row r="15" spans="1:18" s="185" customFormat="1" ht="39" hidden="1" customHeight="1" x14ac:dyDescent="0.25">
      <c r="A15" s="102">
        <v>9</v>
      </c>
      <c r="B15" s="190" t="s">
        <v>19</v>
      </c>
      <c r="C15" s="188"/>
      <c r="D15" s="183">
        <v>0</v>
      </c>
      <c r="E15" s="183">
        <v>0</v>
      </c>
      <c r="F15" s="182"/>
      <c r="G15" s="615"/>
      <c r="H15" s="615"/>
      <c r="I15" s="53"/>
      <c r="J15" s="53"/>
      <c r="K15" s="53"/>
      <c r="L15" s="53"/>
      <c r="M15" s="53"/>
      <c r="N15" s="53"/>
      <c r="O15" s="53"/>
      <c r="P15" s="53"/>
      <c r="Q15" s="53"/>
      <c r="R15" s="53"/>
    </row>
    <row r="16" spans="1:18" s="185" customFormat="1" ht="18.75" hidden="1" customHeight="1" x14ac:dyDescent="0.25">
      <c r="A16" s="102">
        <v>9.1</v>
      </c>
      <c r="B16" s="190"/>
      <c r="C16" s="188"/>
      <c r="D16" s="183">
        <v>0</v>
      </c>
      <c r="E16" s="183">
        <v>0</v>
      </c>
      <c r="F16" s="182"/>
      <c r="G16" s="191"/>
      <c r="H16" s="191"/>
      <c r="I16" s="53"/>
      <c r="J16" s="53"/>
      <c r="K16" s="53"/>
      <c r="L16" s="53"/>
      <c r="M16" s="53"/>
      <c r="N16" s="53"/>
      <c r="O16" s="53"/>
      <c r="P16" s="53"/>
      <c r="Q16" s="53"/>
      <c r="R16" s="53"/>
    </row>
    <row r="17" spans="1:18" s="185" customFormat="1" ht="19.5" hidden="1" customHeight="1" x14ac:dyDescent="0.25">
      <c r="A17" s="102">
        <v>9.1999999999999993</v>
      </c>
      <c r="B17" s="190"/>
      <c r="C17" s="188"/>
      <c r="D17" s="183">
        <v>0</v>
      </c>
      <c r="E17" s="183">
        <v>0</v>
      </c>
      <c r="F17" s="182"/>
      <c r="G17" s="191"/>
      <c r="H17" s="191"/>
      <c r="I17" s="53"/>
      <c r="J17" s="53"/>
      <c r="K17" s="53"/>
      <c r="L17" s="53"/>
      <c r="M17" s="53"/>
      <c r="N17" s="53"/>
      <c r="O17" s="53"/>
      <c r="P17" s="53"/>
      <c r="Q17" s="53"/>
      <c r="R17" s="53"/>
    </row>
    <row r="18" spans="1:18" s="185" customFormat="1" ht="18.75" customHeight="1" x14ac:dyDescent="0.25">
      <c r="A18" s="102">
        <v>10</v>
      </c>
      <c r="B18" s="187" t="s">
        <v>20</v>
      </c>
      <c r="C18" s="192">
        <v>7112.3</v>
      </c>
      <c r="D18" s="183">
        <v>6314.5</v>
      </c>
      <c r="E18" s="183">
        <v>-797.80000000000018</v>
      </c>
      <c r="F18" s="182"/>
      <c r="G18" s="615"/>
      <c r="H18" s="615"/>
      <c r="I18" s="53"/>
      <c r="J18" s="53"/>
      <c r="K18" s="53"/>
      <c r="L18" s="53"/>
      <c r="M18" s="53"/>
      <c r="N18" s="53"/>
      <c r="O18" s="53"/>
      <c r="P18" s="53"/>
      <c r="Q18" s="53"/>
      <c r="R18" s="53"/>
    </row>
    <row r="19" spans="1:18" ht="18.75" customHeight="1" x14ac:dyDescent="0.25">
      <c r="A19" s="193">
        <v>10.1</v>
      </c>
      <c r="B19" s="194" t="s">
        <v>21</v>
      </c>
      <c r="C19" s="195">
        <v>7112.3</v>
      </c>
      <c r="D19" s="196">
        <v>6314.5</v>
      </c>
      <c r="E19" s="196">
        <v>-797.80000000000018</v>
      </c>
      <c r="F19" s="197"/>
      <c r="G19" s="599"/>
      <c r="H19" s="599"/>
    </row>
    <row r="20" spans="1:18" ht="18.75" hidden="1" customHeight="1" x14ac:dyDescent="0.25">
      <c r="A20" s="102">
        <v>10.199999999999999</v>
      </c>
      <c r="B20" s="194" t="s">
        <v>22</v>
      </c>
      <c r="C20" s="195"/>
      <c r="D20" s="196">
        <v>0</v>
      </c>
      <c r="E20" s="196">
        <v>0</v>
      </c>
      <c r="F20" s="197"/>
      <c r="G20" s="607"/>
      <c r="H20" s="607"/>
    </row>
    <row r="21" spans="1:18" s="185" customFormat="1" ht="18.75" hidden="1" customHeight="1" x14ac:dyDescent="0.25">
      <c r="A21" s="102">
        <v>11</v>
      </c>
      <c r="B21" s="198" t="s">
        <v>23</v>
      </c>
      <c r="C21" s="188"/>
      <c r="D21" s="183">
        <v>0</v>
      </c>
      <c r="E21" s="183">
        <v>0</v>
      </c>
      <c r="F21" s="182"/>
      <c r="G21" s="607"/>
      <c r="H21" s="607"/>
      <c r="I21" s="53"/>
      <c r="J21" s="53"/>
      <c r="K21" s="53"/>
      <c r="L21" s="53"/>
      <c r="M21" s="53"/>
      <c r="N21" s="53"/>
      <c r="O21" s="53"/>
      <c r="P21" s="53"/>
      <c r="Q21" s="53"/>
      <c r="R21" s="53"/>
    </row>
    <row r="22" spans="1:18" s="185" customFormat="1" ht="18.75" hidden="1" customHeight="1" x14ac:dyDescent="0.25">
      <c r="A22" s="199">
        <v>12</v>
      </c>
      <c r="B22" s="200"/>
      <c r="C22" s="188"/>
      <c r="D22" s="182">
        <v>0</v>
      </c>
      <c r="E22" s="182">
        <v>0</v>
      </c>
      <c r="F22" s="182"/>
      <c r="G22" s="53"/>
      <c r="H22" s="53"/>
      <c r="I22" s="53"/>
      <c r="J22" s="53"/>
      <c r="K22" s="53"/>
      <c r="L22" s="53"/>
      <c r="M22" s="53"/>
      <c r="N22" s="53"/>
      <c r="O22" s="53"/>
      <c r="P22" s="53"/>
      <c r="Q22" s="53"/>
      <c r="R22" s="53"/>
    </row>
    <row r="23" spans="1:18" s="185" customFormat="1" ht="18.75" hidden="1" customHeight="1" x14ac:dyDescent="0.25">
      <c r="A23" s="102">
        <v>13</v>
      </c>
      <c r="B23" s="200"/>
      <c r="C23" s="188"/>
      <c r="D23" s="182">
        <v>0</v>
      </c>
      <c r="E23" s="182">
        <v>0</v>
      </c>
      <c r="F23" s="182"/>
      <c r="G23" s="53" t="s">
        <v>124</v>
      </c>
      <c r="H23" s="53"/>
      <c r="I23" s="53"/>
      <c r="J23" s="53"/>
      <c r="K23" s="53"/>
      <c r="L23" s="53"/>
      <c r="M23" s="53"/>
      <c r="N23" s="53"/>
      <c r="O23" s="53"/>
      <c r="P23" s="53"/>
      <c r="Q23" s="53"/>
      <c r="R23" s="53"/>
    </row>
    <row r="24" spans="1:18" s="168" customFormat="1" ht="29.25" customHeight="1" x14ac:dyDescent="0.25">
      <c r="A24" s="176" t="s">
        <v>25</v>
      </c>
      <c r="B24" s="201" t="s">
        <v>26</v>
      </c>
      <c r="C24" s="202">
        <v>190277.9</v>
      </c>
      <c r="D24" s="202">
        <v>258573.60000000003</v>
      </c>
      <c r="E24" s="179">
        <v>68295.700000000041</v>
      </c>
      <c r="F24" s="180"/>
      <c r="G24" s="40"/>
      <c r="H24" s="40"/>
      <c r="I24" s="40"/>
      <c r="J24" s="40"/>
      <c r="K24" s="40"/>
      <c r="L24" s="40"/>
      <c r="M24" s="40"/>
      <c r="N24" s="40"/>
      <c r="O24" s="40"/>
      <c r="P24" s="40"/>
      <c r="Q24" s="40"/>
      <c r="R24" s="40"/>
    </row>
    <row r="25" spans="1:18" s="185" customFormat="1" ht="21" customHeight="1" x14ac:dyDescent="0.25">
      <c r="A25" s="102">
        <v>1</v>
      </c>
      <c r="B25" s="203" t="s">
        <v>27</v>
      </c>
      <c r="C25" s="188">
        <v>177819.3</v>
      </c>
      <c r="D25" s="192">
        <v>242828.4</v>
      </c>
      <c r="E25" s="183">
        <v>65009.100000000006</v>
      </c>
      <c r="F25" s="182"/>
      <c r="G25" s="599"/>
      <c r="H25" s="599"/>
      <c r="I25" s="53"/>
      <c r="J25" s="53"/>
      <c r="K25" s="53"/>
      <c r="L25" s="53"/>
      <c r="M25" s="53"/>
      <c r="N25" s="53"/>
      <c r="O25" s="53"/>
      <c r="P25" s="53"/>
      <c r="Q25" s="53"/>
      <c r="R25" s="53"/>
    </row>
    <row r="26" spans="1:18" s="211" customFormat="1" ht="18" customHeight="1" x14ac:dyDescent="0.25">
      <c r="A26" s="204">
        <v>1.1000000000000001</v>
      </c>
      <c r="B26" s="205" t="s">
        <v>87</v>
      </c>
      <c r="C26" s="206">
        <v>13605.6</v>
      </c>
      <c r="D26" s="207">
        <v>14860</v>
      </c>
      <c r="E26" s="208">
        <v>1254.3999999999996</v>
      </c>
      <c r="F26" s="209"/>
      <c r="G26" s="616"/>
      <c r="H26" s="616"/>
      <c r="I26" s="210"/>
      <c r="J26" s="210"/>
      <c r="K26" s="210"/>
      <c r="L26" s="210"/>
      <c r="M26" s="210"/>
      <c r="N26" s="210"/>
      <c r="O26" s="210"/>
      <c r="P26" s="210"/>
      <c r="Q26" s="210"/>
      <c r="R26" s="210"/>
    </row>
    <row r="27" spans="1:18" s="211" customFormat="1" ht="18" customHeight="1" x14ac:dyDescent="0.25">
      <c r="A27" s="204">
        <v>1.2</v>
      </c>
      <c r="B27" s="205" t="s">
        <v>28</v>
      </c>
      <c r="C27" s="206">
        <v>8308</v>
      </c>
      <c r="D27" s="207">
        <v>10000</v>
      </c>
      <c r="E27" s="208">
        <v>1692</v>
      </c>
      <c r="F27" s="209"/>
      <c r="G27" s="616"/>
      <c r="H27" s="616"/>
      <c r="I27" s="210"/>
      <c r="J27" s="210"/>
      <c r="K27" s="210"/>
      <c r="L27" s="210"/>
      <c r="M27" s="210"/>
      <c r="N27" s="210"/>
      <c r="O27" s="210"/>
      <c r="P27" s="210"/>
      <c r="Q27" s="210"/>
      <c r="R27" s="210"/>
    </row>
    <row r="28" spans="1:18" s="211" customFormat="1" ht="18" customHeight="1" x14ac:dyDescent="0.25">
      <c r="A28" s="204">
        <v>1.3</v>
      </c>
      <c r="B28" s="205" t="str">
        <f>+#REF!</f>
        <v>կամավոր ատեստավորման գծով լրավճար</v>
      </c>
      <c r="C28" s="206">
        <v>2170.8000000000002</v>
      </c>
      <c r="D28" s="207">
        <v>2436</v>
      </c>
      <c r="E28" s="208">
        <v>265.19999999999982</v>
      </c>
      <c r="F28" s="209"/>
      <c r="G28" s="616"/>
      <c r="H28" s="616"/>
      <c r="I28" s="210"/>
      <c r="J28" s="210"/>
      <c r="K28" s="210"/>
      <c r="L28" s="210"/>
      <c r="M28" s="210"/>
      <c r="N28" s="210"/>
      <c r="O28" s="210"/>
      <c r="P28" s="210"/>
      <c r="Q28" s="210"/>
      <c r="R28" s="210"/>
    </row>
    <row r="29" spans="1:18" s="185" customFormat="1" ht="21" customHeight="1" x14ac:dyDescent="0.25">
      <c r="A29" s="102">
        <v>2</v>
      </c>
      <c r="B29" s="181" t="s">
        <v>30</v>
      </c>
      <c r="C29" s="188">
        <v>1814.5</v>
      </c>
      <c r="D29" s="192">
        <v>1805.2</v>
      </c>
      <c r="E29" s="183">
        <v>-9.2999999999999545</v>
      </c>
      <c r="F29" s="182"/>
      <c r="G29" s="599"/>
      <c r="H29" s="599"/>
      <c r="I29" s="53"/>
      <c r="J29" s="53"/>
      <c r="K29" s="53"/>
      <c r="L29" s="53"/>
      <c r="M29" s="53"/>
      <c r="N29" s="53"/>
      <c r="O29" s="53"/>
      <c r="P29" s="53"/>
      <c r="Q29" s="53"/>
      <c r="R29" s="53"/>
    </row>
    <row r="30" spans="1:18" s="185" customFormat="1" ht="21" customHeight="1" x14ac:dyDescent="0.25">
      <c r="A30" s="102">
        <v>3</v>
      </c>
      <c r="B30" s="181" t="s">
        <v>31</v>
      </c>
      <c r="C30" s="188">
        <v>382.5</v>
      </c>
      <c r="D30" s="192">
        <v>400.7</v>
      </c>
      <c r="E30" s="183">
        <v>18.199999999999989</v>
      </c>
      <c r="F30" s="182"/>
      <c r="G30" s="599"/>
      <c r="H30" s="599"/>
      <c r="I30" s="53"/>
      <c r="J30" s="53"/>
      <c r="K30" s="53"/>
      <c r="L30" s="53"/>
      <c r="M30" s="53"/>
      <c r="N30" s="53"/>
      <c r="O30" s="53"/>
      <c r="P30" s="53"/>
      <c r="Q30" s="53"/>
      <c r="R30" s="53"/>
    </row>
    <row r="31" spans="1:18" s="185" customFormat="1" ht="21" customHeight="1" x14ac:dyDescent="0.25">
      <c r="A31" s="102">
        <v>4</v>
      </c>
      <c r="B31" s="181" t="s">
        <v>32</v>
      </c>
      <c r="C31" s="188">
        <v>52.2</v>
      </c>
      <c r="D31" s="192">
        <v>52.1</v>
      </c>
      <c r="E31" s="183">
        <v>-0.10000000000000142</v>
      </c>
      <c r="F31" s="182"/>
      <c r="G31" s="599"/>
      <c r="H31" s="599"/>
      <c r="I31" s="53"/>
      <c r="J31" s="53"/>
      <c r="K31" s="53"/>
      <c r="L31" s="53"/>
      <c r="M31" s="53"/>
      <c r="N31" s="53"/>
      <c r="O31" s="53"/>
      <c r="P31" s="53"/>
      <c r="Q31" s="53"/>
      <c r="R31" s="53"/>
    </row>
    <row r="32" spans="1:18" s="185" customFormat="1" ht="21" customHeight="1" x14ac:dyDescent="0.25">
      <c r="A32" s="102">
        <v>5</v>
      </c>
      <c r="B32" s="181" t="s">
        <v>33</v>
      </c>
      <c r="C32" s="188">
        <v>57.6</v>
      </c>
      <c r="D32" s="192">
        <v>57.6</v>
      </c>
      <c r="E32" s="183">
        <v>0</v>
      </c>
      <c r="F32" s="182"/>
      <c r="G32" s="599"/>
      <c r="H32" s="599"/>
      <c r="I32" s="53"/>
      <c r="J32" s="53"/>
      <c r="K32" s="53"/>
      <c r="L32" s="53"/>
      <c r="M32" s="53"/>
      <c r="N32" s="53"/>
      <c r="O32" s="53"/>
      <c r="P32" s="53"/>
      <c r="Q32" s="53"/>
      <c r="R32" s="53"/>
    </row>
    <row r="33" spans="1:18" s="185" customFormat="1" ht="21" customHeight="1" x14ac:dyDescent="0.25">
      <c r="A33" s="102">
        <v>6</v>
      </c>
      <c r="B33" s="181" t="s">
        <v>34</v>
      </c>
      <c r="C33" s="188">
        <v>55</v>
      </c>
      <c r="D33" s="192">
        <v>60</v>
      </c>
      <c r="E33" s="183">
        <v>5</v>
      </c>
      <c r="F33" s="182"/>
      <c r="G33" s="599"/>
      <c r="H33" s="599"/>
      <c r="I33" s="53"/>
      <c r="J33" s="53"/>
      <c r="K33" s="53"/>
      <c r="L33" s="53"/>
      <c r="M33" s="53"/>
      <c r="N33" s="53"/>
      <c r="O33" s="53"/>
      <c r="P33" s="53"/>
      <c r="Q33" s="53"/>
      <c r="R33" s="53"/>
    </row>
    <row r="34" spans="1:18" s="185" customFormat="1" ht="21" customHeight="1" x14ac:dyDescent="0.25">
      <c r="A34" s="102">
        <v>7</v>
      </c>
      <c r="B34" s="181" t="s">
        <v>35</v>
      </c>
      <c r="C34" s="192">
        <v>159.4</v>
      </c>
      <c r="D34" s="192">
        <v>166</v>
      </c>
      <c r="E34" s="183">
        <v>6.5999999999999943</v>
      </c>
      <c r="F34" s="182"/>
      <c r="G34" s="599"/>
      <c r="H34" s="599"/>
      <c r="I34" s="53"/>
      <c r="J34" s="53"/>
      <c r="K34" s="53"/>
      <c r="L34" s="53"/>
      <c r="M34" s="53"/>
      <c r="N34" s="53"/>
      <c r="O34" s="53"/>
      <c r="P34" s="53"/>
      <c r="Q34" s="53"/>
      <c r="R34" s="53"/>
    </row>
    <row r="35" spans="1:18" s="185" customFormat="1" ht="21" customHeight="1" x14ac:dyDescent="0.25">
      <c r="A35" s="102">
        <v>8</v>
      </c>
      <c r="B35" s="181" t="s">
        <v>36</v>
      </c>
      <c r="C35" s="188">
        <v>12</v>
      </c>
      <c r="D35" s="192">
        <v>12</v>
      </c>
      <c r="E35" s="183">
        <v>0</v>
      </c>
      <c r="F35" s="182"/>
      <c r="G35" s="599"/>
      <c r="H35" s="599"/>
      <c r="I35" s="53"/>
      <c r="J35" s="53"/>
      <c r="K35" s="53"/>
      <c r="L35" s="53"/>
      <c r="M35" s="53"/>
      <c r="N35" s="53"/>
      <c r="O35" s="53"/>
      <c r="P35" s="53"/>
      <c r="Q35" s="53"/>
      <c r="R35" s="53"/>
    </row>
    <row r="36" spans="1:18" s="185" customFormat="1" ht="38.25" customHeight="1" x14ac:dyDescent="0.25">
      <c r="A36" s="102">
        <v>9</v>
      </c>
      <c r="B36" s="212" t="s">
        <v>37</v>
      </c>
      <c r="C36" s="213">
        <v>588.6</v>
      </c>
      <c r="D36" s="192">
        <v>600</v>
      </c>
      <c r="E36" s="183">
        <v>11.399999999999977</v>
      </c>
      <c r="F36" s="182"/>
      <c r="G36" s="599"/>
      <c r="H36" s="599"/>
      <c r="I36" s="53"/>
      <c r="J36" s="53"/>
      <c r="K36" s="53"/>
      <c r="L36" s="53"/>
      <c r="M36" s="53"/>
      <c r="N36" s="53"/>
      <c r="O36" s="53"/>
      <c r="P36" s="53"/>
      <c r="Q36" s="53"/>
      <c r="R36" s="53"/>
    </row>
    <row r="37" spans="1:18" s="185" customFormat="1" ht="21.75" customHeight="1" x14ac:dyDescent="0.25">
      <c r="A37" s="102">
        <v>10</v>
      </c>
      <c r="B37" s="214" t="s">
        <v>38</v>
      </c>
      <c r="C37" s="188">
        <v>245</v>
      </c>
      <c r="D37" s="192">
        <v>250</v>
      </c>
      <c r="E37" s="183">
        <v>5</v>
      </c>
      <c r="F37" s="182"/>
      <c r="G37" s="599"/>
      <c r="H37" s="599"/>
      <c r="I37" s="53"/>
      <c r="J37" s="53"/>
      <c r="K37" s="53"/>
      <c r="L37" s="53"/>
      <c r="M37" s="53"/>
      <c r="N37" s="53"/>
      <c r="O37" s="53"/>
      <c r="P37" s="53"/>
      <c r="Q37" s="53"/>
      <c r="R37" s="53"/>
    </row>
    <row r="38" spans="1:18" s="185" customFormat="1" ht="21" customHeight="1" x14ac:dyDescent="0.25">
      <c r="A38" s="102">
        <v>11</v>
      </c>
      <c r="B38" s="181" t="s">
        <v>39</v>
      </c>
      <c r="C38" s="188">
        <v>67.5</v>
      </c>
      <c r="D38" s="192">
        <v>87</v>
      </c>
      <c r="E38" s="183">
        <v>19.5</v>
      </c>
      <c r="F38" s="182"/>
      <c r="G38" s="599"/>
      <c r="H38" s="599"/>
      <c r="I38" s="53"/>
      <c r="J38" s="53"/>
      <c r="K38" s="53"/>
      <c r="L38" s="53"/>
      <c r="M38" s="53"/>
      <c r="N38" s="53"/>
      <c r="O38" s="53"/>
      <c r="P38" s="53"/>
      <c r="Q38" s="53"/>
      <c r="R38" s="53"/>
    </row>
    <row r="39" spans="1:18" s="185" customFormat="1" ht="21" hidden="1" customHeight="1" x14ac:dyDescent="0.25">
      <c r="A39" s="102">
        <v>12</v>
      </c>
      <c r="B39" s="181" t="s">
        <v>40</v>
      </c>
      <c r="C39" s="188"/>
      <c r="D39" s="192">
        <v>0</v>
      </c>
      <c r="E39" s="183">
        <v>0</v>
      </c>
      <c r="F39" s="182"/>
      <c r="G39" s="599"/>
      <c r="H39" s="599"/>
      <c r="I39" s="53"/>
      <c r="J39" s="53"/>
      <c r="K39" s="53"/>
      <c r="L39" s="53"/>
      <c r="M39" s="53"/>
      <c r="N39" s="53"/>
      <c r="O39" s="53"/>
      <c r="P39" s="53"/>
      <c r="Q39" s="53"/>
      <c r="R39" s="53"/>
    </row>
    <row r="40" spans="1:18" s="185" customFormat="1" ht="20.25" hidden="1" customHeight="1" x14ac:dyDescent="0.25">
      <c r="A40" s="102">
        <v>13</v>
      </c>
      <c r="B40" s="181" t="s">
        <v>41</v>
      </c>
      <c r="C40" s="188"/>
      <c r="D40" s="192">
        <v>0</v>
      </c>
      <c r="E40" s="183">
        <v>0</v>
      </c>
      <c r="F40" s="182"/>
      <c r="G40" s="599"/>
      <c r="H40" s="599"/>
      <c r="I40" s="53"/>
      <c r="J40" s="53"/>
      <c r="K40" s="53"/>
      <c r="L40" s="53"/>
      <c r="M40" s="53"/>
      <c r="N40" s="53"/>
      <c r="O40" s="53"/>
      <c r="P40" s="53"/>
      <c r="Q40" s="53"/>
      <c r="R40" s="53"/>
    </row>
    <row r="41" spans="1:18" s="185" customFormat="1" ht="21" customHeight="1" x14ac:dyDescent="0.25">
      <c r="A41" s="102">
        <v>14</v>
      </c>
      <c r="B41" s="181" t="s">
        <v>42</v>
      </c>
      <c r="C41" s="182"/>
      <c r="D41" s="192">
        <v>800</v>
      </c>
      <c r="E41" s="183">
        <v>800</v>
      </c>
      <c r="F41" s="182"/>
      <c r="G41" s="599"/>
      <c r="H41" s="599"/>
      <c r="I41" s="53"/>
      <c r="J41" s="53"/>
      <c r="K41" s="53"/>
      <c r="L41" s="53"/>
      <c r="M41" s="53"/>
      <c r="N41" s="53"/>
      <c r="O41" s="53"/>
      <c r="P41" s="53"/>
      <c r="Q41" s="53"/>
      <c r="R41" s="53"/>
    </row>
    <row r="42" spans="1:18" s="185" customFormat="1" ht="21" customHeight="1" x14ac:dyDescent="0.25">
      <c r="A42" s="102">
        <v>15</v>
      </c>
      <c r="B42" s="181" t="s">
        <v>43</v>
      </c>
      <c r="C42" s="182">
        <v>46</v>
      </c>
      <c r="D42" s="192">
        <v>50</v>
      </c>
      <c r="E42" s="183">
        <v>4</v>
      </c>
      <c r="F42" s="182"/>
      <c r="G42" s="599"/>
      <c r="H42" s="599"/>
      <c r="I42" s="53"/>
      <c r="J42" s="53"/>
      <c r="K42" s="53"/>
      <c r="L42" s="53"/>
      <c r="M42" s="53"/>
      <c r="N42" s="53"/>
      <c r="O42" s="53"/>
      <c r="P42" s="53"/>
      <c r="Q42" s="53"/>
      <c r="R42" s="53"/>
    </row>
    <row r="43" spans="1:18" s="185" customFormat="1" ht="21" customHeight="1" x14ac:dyDescent="0.25">
      <c r="A43" s="102">
        <v>16</v>
      </c>
      <c r="B43" s="181" t="s">
        <v>44</v>
      </c>
      <c r="C43" s="182"/>
      <c r="D43" s="192">
        <v>0</v>
      </c>
      <c r="E43" s="183">
        <v>0</v>
      </c>
      <c r="F43" s="182"/>
      <c r="G43" s="599"/>
      <c r="H43" s="599"/>
      <c r="I43" s="53"/>
      <c r="J43" s="53"/>
      <c r="K43" s="53"/>
      <c r="L43" s="53"/>
      <c r="M43" s="53"/>
      <c r="N43" s="53"/>
      <c r="O43" s="53"/>
      <c r="P43" s="53"/>
      <c r="Q43" s="53"/>
      <c r="R43" s="53"/>
    </row>
    <row r="44" spans="1:18" s="185" customFormat="1" ht="21" customHeight="1" x14ac:dyDescent="0.25">
      <c r="A44" s="102">
        <v>17</v>
      </c>
      <c r="B44" s="181" t="s">
        <v>45</v>
      </c>
      <c r="C44" s="182"/>
      <c r="D44" s="192">
        <v>0</v>
      </c>
      <c r="E44" s="183">
        <v>0</v>
      </c>
      <c r="F44" s="182"/>
      <c r="G44" s="599"/>
      <c r="H44" s="599"/>
      <c r="I44" s="53"/>
      <c r="J44" s="53"/>
      <c r="K44" s="53"/>
      <c r="L44" s="53"/>
      <c r="M44" s="53"/>
      <c r="N44" s="53"/>
      <c r="O44" s="53"/>
      <c r="P44" s="53"/>
      <c r="Q44" s="53"/>
      <c r="R44" s="53"/>
    </row>
    <row r="45" spans="1:18" s="185" customFormat="1" ht="21" customHeight="1" x14ac:dyDescent="0.25">
      <c r="A45" s="102">
        <v>18</v>
      </c>
      <c r="B45" s="181" t="s">
        <v>46</v>
      </c>
      <c r="C45" s="188">
        <v>105</v>
      </c>
      <c r="D45" s="192">
        <v>200</v>
      </c>
      <c r="E45" s="183">
        <v>95</v>
      </c>
      <c r="F45" s="182"/>
      <c r="G45" s="599"/>
      <c r="H45" s="599"/>
      <c r="I45" s="53"/>
      <c r="J45" s="53"/>
      <c r="K45" s="53"/>
      <c r="L45" s="53"/>
      <c r="M45" s="53"/>
      <c r="N45" s="53"/>
      <c r="O45" s="53"/>
      <c r="P45" s="53"/>
      <c r="Q45" s="53"/>
      <c r="R45" s="53"/>
    </row>
    <row r="46" spans="1:18" s="185" customFormat="1" ht="35.25" customHeight="1" x14ac:dyDescent="0.25">
      <c r="A46" s="102">
        <v>19</v>
      </c>
      <c r="B46" s="187" t="s">
        <v>47</v>
      </c>
      <c r="C46" s="188">
        <v>32</v>
      </c>
      <c r="D46" s="192">
        <v>60</v>
      </c>
      <c r="E46" s="183">
        <v>28</v>
      </c>
      <c r="F46" s="182"/>
      <c r="G46" s="599"/>
      <c r="H46" s="599"/>
      <c r="I46" s="53"/>
      <c r="J46" s="53"/>
      <c r="K46" s="53"/>
      <c r="L46" s="53"/>
      <c r="M46" s="53"/>
      <c r="N46" s="53"/>
      <c r="O46" s="53"/>
      <c r="P46" s="53"/>
      <c r="Q46" s="53"/>
      <c r="R46" s="53"/>
    </row>
    <row r="47" spans="1:18" s="185" customFormat="1" ht="39" customHeight="1" x14ac:dyDescent="0.25">
      <c r="A47" s="102">
        <v>20</v>
      </c>
      <c r="B47" s="187" t="s">
        <v>48</v>
      </c>
      <c r="C47" s="182">
        <v>107</v>
      </c>
      <c r="D47" s="192">
        <v>112</v>
      </c>
      <c r="E47" s="183">
        <v>5</v>
      </c>
      <c r="F47" s="182"/>
      <c r="G47" s="599"/>
      <c r="H47" s="599"/>
      <c r="I47" s="53"/>
      <c r="J47" s="53"/>
      <c r="K47" s="53"/>
      <c r="L47" s="53"/>
      <c r="M47" s="53"/>
      <c r="N47" s="53"/>
      <c r="O47" s="53"/>
      <c r="P47" s="53"/>
      <c r="Q47" s="53"/>
      <c r="R47" s="53"/>
    </row>
    <row r="48" spans="1:18" s="185" customFormat="1" ht="23.25" customHeight="1" x14ac:dyDescent="0.25">
      <c r="A48" s="102">
        <v>21</v>
      </c>
      <c r="B48" s="181" t="s">
        <v>49</v>
      </c>
      <c r="C48" s="182">
        <v>3</v>
      </c>
      <c r="D48" s="192">
        <v>3</v>
      </c>
      <c r="E48" s="183">
        <v>0</v>
      </c>
      <c r="F48" s="182"/>
      <c r="G48" s="599"/>
      <c r="H48" s="599"/>
      <c r="I48" s="53"/>
      <c r="J48" s="53"/>
      <c r="K48" s="53"/>
      <c r="L48" s="53"/>
      <c r="M48" s="53"/>
      <c r="N48" s="53"/>
      <c r="O48" s="53"/>
      <c r="P48" s="53"/>
      <c r="Q48" s="53"/>
      <c r="R48" s="53"/>
    </row>
    <row r="49" spans="1:18" s="185" customFormat="1" ht="21" hidden="1" customHeight="1" x14ac:dyDescent="0.25">
      <c r="A49" s="102">
        <v>22</v>
      </c>
      <c r="B49" s="181" t="s">
        <v>50</v>
      </c>
      <c r="C49" s="182"/>
      <c r="D49" s="192">
        <v>0</v>
      </c>
      <c r="E49" s="183">
        <v>0</v>
      </c>
      <c r="F49" s="182"/>
      <c r="G49" s="599"/>
      <c r="H49" s="599"/>
      <c r="I49" s="53"/>
      <c r="J49" s="53"/>
      <c r="K49" s="53"/>
      <c r="L49" s="53"/>
      <c r="M49" s="53"/>
      <c r="N49" s="53"/>
      <c r="O49" s="53"/>
      <c r="P49" s="53"/>
      <c r="Q49" s="53"/>
      <c r="R49" s="53"/>
    </row>
    <row r="50" spans="1:18" s="185" customFormat="1" ht="21" customHeight="1" x14ac:dyDescent="0.25">
      <c r="A50" s="102">
        <v>23</v>
      </c>
      <c r="B50" s="181" t="s">
        <v>51</v>
      </c>
      <c r="C50" s="182">
        <v>90</v>
      </c>
      <c r="D50" s="192">
        <v>90</v>
      </c>
      <c r="E50" s="183">
        <v>0</v>
      </c>
      <c r="F50" s="182"/>
      <c r="G50" s="599"/>
      <c r="H50" s="599"/>
      <c r="I50" s="53"/>
      <c r="J50" s="53"/>
      <c r="K50" s="53"/>
      <c r="L50" s="53"/>
      <c r="M50" s="53"/>
      <c r="N50" s="53"/>
      <c r="O50" s="53"/>
      <c r="P50" s="53"/>
      <c r="Q50" s="53"/>
      <c r="R50" s="53"/>
    </row>
    <row r="51" spans="1:18" s="185" customFormat="1" ht="20.25" customHeight="1" x14ac:dyDescent="0.25">
      <c r="A51" s="102">
        <v>24</v>
      </c>
      <c r="B51" s="181" t="s">
        <v>52</v>
      </c>
      <c r="C51" s="182">
        <v>91</v>
      </c>
      <c r="D51" s="192">
        <v>150</v>
      </c>
      <c r="E51" s="183">
        <v>59</v>
      </c>
      <c r="F51" s="182"/>
      <c r="G51" s="599"/>
      <c r="H51" s="599"/>
      <c r="I51" s="53"/>
      <c r="J51" s="53"/>
      <c r="K51" s="53"/>
      <c r="L51" s="53"/>
      <c r="M51" s="53"/>
      <c r="N51" s="53"/>
      <c r="O51" s="53"/>
      <c r="P51" s="53"/>
      <c r="Q51" s="53"/>
      <c r="R51" s="53"/>
    </row>
    <row r="52" spans="1:18" s="185" customFormat="1" ht="39" customHeight="1" x14ac:dyDescent="0.25">
      <c r="A52" s="102">
        <v>25</v>
      </c>
      <c r="B52" s="187" t="s">
        <v>53</v>
      </c>
      <c r="C52" s="215">
        <v>788</v>
      </c>
      <c r="D52" s="192">
        <v>700</v>
      </c>
      <c r="E52" s="183">
        <v>-88</v>
      </c>
      <c r="F52" s="182"/>
      <c r="G52" s="599"/>
      <c r="H52" s="599"/>
      <c r="I52" s="53"/>
      <c r="J52" s="53"/>
      <c r="K52" s="53"/>
      <c r="L52" s="53"/>
      <c r="M52" s="53"/>
      <c r="N52" s="53"/>
      <c r="O52" s="53"/>
      <c r="P52" s="53"/>
      <c r="Q52" s="53"/>
      <c r="R52" s="53"/>
    </row>
    <row r="53" spans="1:18" s="185" customFormat="1" ht="21" hidden="1" customHeight="1" x14ac:dyDescent="0.25">
      <c r="A53" s="102">
        <v>26</v>
      </c>
      <c r="B53" s="181" t="s">
        <v>54</v>
      </c>
      <c r="C53" s="182"/>
      <c r="D53" s="192">
        <v>0</v>
      </c>
      <c r="E53" s="183">
        <v>0</v>
      </c>
      <c r="F53" s="182"/>
      <c r="G53" s="607"/>
      <c r="H53" s="607"/>
      <c r="I53" s="53"/>
      <c r="J53" s="53"/>
      <c r="K53" s="53"/>
      <c r="L53" s="53"/>
      <c r="M53" s="53"/>
      <c r="N53" s="53"/>
      <c r="O53" s="53"/>
      <c r="P53" s="53"/>
      <c r="Q53" s="53"/>
      <c r="R53" s="53"/>
    </row>
    <row r="54" spans="1:18" s="185" customFormat="1" ht="21" customHeight="1" x14ac:dyDescent="0.25">
      <c r="A54" s="102">
        <v>27</v>
      </c>
      <c r="B54" s="200" t="s">
        <v>125</v>
      </c>
      <c r="C54" s="182">
        <v>150</v>
      </c>
      <c r="D54" s="192">
        <v>150</v>
      </c>
      <c r="E54" s="182">
        <v>0</v>
      </c>
      <c r="F54" s="182"/>
      <c r="G54" s="607"/>
      <c r="H54" s="607"/>
      <c r="I54" s="53"/>
      <c r="J54" s="53"/>
      <c r="K54" s="53"/>
      <c r="L54" s="53"/>
      <c r="M54" s="53"/>
      <c r="N54" s="53"/>
      <c r="O54" s="53"/>
      <c r="P54" s="53"/>
      <c r="Q54" s="53"/>
      <c r="R54" s="53"/>
    </row>
    <row r="55" spans="1:18" s="185" customFormat="1" ht="21" customHeight="1" x14ac:dyDescent="0.25">
      <c r="A55" s="102">
        <v>28</v>
      </c>
      <c r="B55" s="200" t="s">
        <v>56</v>
      </c>
      <c r="C55" s="182">
        <v>100</v>
      </c>
      <c r="D55" s="192">
        <v>100</v>
      </c>
      <c r="E55" s="182">
        <v>0</v>
      </c>
      <c r="F55" s="182"/>
      <c r="G55" s="38"/>
      <c r="H55" s="38"/>
      <c r="I55" s="53"/>
      <c r="J55" s="53"/>
      <c r="K55" s="53"/>
      <c r="L55" s="53"/>
      <c r="M55" s="53"/>
      <c r="N55" s="53"/>
      <c r="O55" s="53"/>
      <c r="P55" s="53"/>
      <c r="Q55" s="53"/>
      <c r="R55" s="53"/>
    </row>
    <row r="56" spans="1:18" s="185" customFormat="1" ht="21" customHeight="1" x14ac:dyDescent="0.25">
      <c r="A56" s="102">
        <v>29</v>
      </c>
      <c r="B56" s="200" t="s">
        <v>57</v>
      </c>
      <c r="C56" s="182">
        <v>400</v>
      </c>
      <c r="D56" s="192">
        <v>500</v>
      </c>
      <c r="E56" s="182">
        <v>100</v>
      </c>
      <c r="F56" s="182"/>
      <c r="G56" s="607"/>
      <c r="H56" s="607"/>
      <c r="I56" s="53"/>
      <c r="J56" s="53"/>
      <c r="K56" s="53"/>
      <c r="L56" s="53"/>
      <c r="M56" s="53"/>
      <c r="N56" s="53"/>
      <c r="O56" s="53"/>
      <c r="P56" s="53"/>
      <c r="Q56" s="53"/>
      <c r="R56" s="53"/>
    </row>
    <row r="57" spans="1:18" s="185" customFormat="1" ht="30" customHeight="1" x14ac:dyDescent="0.25">
      <c r="A57" s="102">
        <v>30</v>
      </c>
      <c r="B57" s="216" t="s">
        <v>58</v>
      </c>
      <c r="C57" s="182">
        <v>7112.3</v>
      </c>
      <c r="D57" s="192">
        <v>7115</v>
      </c>
      <c r="E57" s="183">
        <v>2.6999999999998181</v>
      </c>
      <c r="F57" s="182"/>
      <c r="G57" s="599"/>
      <c r="H57" s="599"/>
      <c r="I57" s="53"/>
      <c r="J57" s="53"/>
      <c r="K57" s="53"/>
      <c r="L57" s="53"/>
      <c r="M57" s="53"/>
      <c r="N57" s="53"/>
      <c r="O57" s="53"/>
      <c r="P57" s="53"/>
      <c r="Q57" s="53"/>
      <c r="R57" s="53"/>
    </row>
    <row r="58" spans="1:18" s="220" customFormat="1" ht="20.25" customHeight="1" x14ac:dyDescent="0.25">
      <c r="A58" s="217">
        <v>30.1</v>
      </c>
      <c r="B58" s="218" t="s">
        <v>59</v>
      </c>
      <c r="C58" s="209">
        <v>6315.4</v>
      </c>
      <c r="D58" s="207">
        <v>6315.4</v>
      </c>
      <c r="E58" s="208">
        <v>0</v>
      </c>
      <c r="F58" s="209"/>
      <c r="G58" s="616"/>
      <c r="H58" s="616"/>
      <c r="I58" s="219"/>
      <c r="J58" s="219"/>
      <c r="K58" s="219"/>
      <c r="L58" s="219"/>
      <c r="M58" s="219"/>
      <c r="N58" s="219"/>
      <c r="O58" s="219"/>
      <c r="P58" s="219"/>
      <c r="Q58" s="219"/>
      <c r="R58" s="219"/>
    </row>
    <row r="59" spans="1:18" s="185" customFormat="1" ht="21" hidden="1" customHeight="1" x14ac:dyDescent="0.25">
      <c r="A59" s="102">
        <v>31</v>
      </c>
      <c r="B59" s="187" t="s">
        <v>60</v>
      </c>
      <c r="C59" s="182"/>
      <c r="D59" s="192">
        <v>0</v>
      </c>
      <c r="E59" s="183">
        <v>0</v>
      </c>
      <c r="F59" s="182"/>
      <c r="G59" s="599"/>
      <c r="H59" s="599"/>
      <c r="I59" s="53"/>
      <c r="J59" s="53"/>
      <c r="K59" s="53"/>
      <c r="L59" s="53"/>
      <c r="M59" s="53"/>
      <c r="N59" s="53"/>
      <c r="O59" s="53"/>
      <c r="P59" s="53"/>
      <c r="Q59" s="53"/>
      <c r="R59" s="53"/>
    </row>
    <row r="60" spans="1:18" s="185" customFormat="1" ht="21" customHeight="1" x14ac:dyDescent="0.25">
      <c r="A60" s="102">
        <v>32</v>
      </c>
      <c r="B60" s="181" t="s">
        <v>61</v>
      </c>
      <c r="C60" s="182"/>
      <c r="D60" s="192">
        <v>2224.6</v>
      </c>
      <c r="E60" s="183">
        <v>2224.6</v>
      </c>
      <c r="F60" s="182"/>
      <c r="G60" s="599"/>
      <c r="H60" s="599"/>
      <c r="I60" s="53"/>
      <c r="J60" s="53"/>
      <c r="K60" s="53"/>
      <c r="L60" s="53"/>
      <c r="M60" s="53"/>
      <c r="N60" s="53"/>
      <c r="O60" s="53"/>
      <c r="P60" s="53"/>
      <c r="Q60" s="53"/>
      <c r="R60" s="53"/>
    </row>
    <row r="61" spans="1:18" s="224" customFormat="1" ht="24.75" customHeight="1" x14ac:dyDescent="0.25">
      <c r="A61" s="221"/>
      <c r="B61" s="222" t="s">
        <v>126</v>
      </c>
      <c r="C61" s="178">
        <v>0</v>
      </c>
      <c r="D61" s="178">
        <v>0</v>
      </c>
      <c r="E61" s="178">
        <v>0</v>
      </c>
      <c r="F61" s="180"/>
      <c r="G61" s="223"/>
      <c r="H61" s="223"/>
      <c r="I61" s="223"/>
      <c r="J61" s="223"/>
      <c r="K61" s="223"/>
      <c r="L61" s="223"/>
      <c r="M61" s="223"/>
      <c r="N61" s="223"/>
      <c r="O61" s="223"/>
      <c r="P61" s="223"/>
      <c r="Q61" s="223"/>
      <c r="R61" s="223"/>
    </row>
    <row r="62" spans="1:18" s="224" customFormat="1" ht="29.25" customHeight="1" x14ac:dyDescent="0.25">
      <c r="A62" s="225"/>
      <c r="C62" s="226"/>
      <c r="D62" s="226"/>
      <c r="E62" s="226"/>
      <c r="F62" s="226"/>
      <c r="G62" s="223"/>
      <c r="H62" s="223"/>
      <c r="I62" s="223"/>
      <c r="J62" s="223"/>
      <c r="K62" s="223"/>
      <c r="L62" s="223"/>
      <c r="M62" s="223"/>
      <c r="N62" s="223"/>
      <c r="O62" s="223"/>
      <c r="P62" s="223"/>
      <c r="Q62" s="223"/>
      <c r="R62" s="223"/>
    </row>
    <row r="63" spans="1:18" ht="24.75" customHeight="1" x14ac:dyDescent="0.25">
      <c r="B63" s="227" t="s">
        <v>63</v>
      </c>
      <c r="C63" s="170"/>
      <c r="D63" s="617" t="str">
        <f>+#REF!</f>
        <v>Իրինա Մկրտչյան</v>
      </c>
      <c r="E63" s="617"/>
      <c r="F63" s="228"/>
    </row>
    <row r="64" spans="1:18" ht="9.75" customHeight="1" x14ac:dyDescent="0.25">
      <c r="B64" s="229"/>
      <c r="D64" s="618" t="s">
        <v>127</v>
      </c>
      <c r="E64" s="618"/>
      <c r="F64" s="230"/>
    </row>
    <row r="65" spans="1:6" ht="24.75" customHeight="1" x14ac:dyDescent="0.25">
      <c r="B65" s="227" t="s">
        <v>66</v>
      </c>
      <c r="C65" s="170"/>
      <c r="D65" s="617" t="str">
        <f>+#REF!</f>
        <v>Վահինե Աթաբեկյան</v>
      </c>
      <c r="E65" s="617"/>
      <c r="F65" s="228"/>
    </row>
    <row r="66" spans="1:6" ht="11.25" customHeight="1" x14ac:dyDescent="0.25">
      <c r="D66" s="618" t="s">
        <v>127</v>
      </c>
      <c r="E66" s="618"/>
      <c r="F66" s="230"/>
    </row>
    <row r="67" spans="1:6" s="39" customFormat="1" x14ac:dyDescent="0.25">
      <c r="A67" s="170"/>
      <c r="B67" s="231" t="s">
        <v>128</v>
      </c>
      <c r="C67" s="166"/>
      <c r="D67" s="166"/>
      <c r="E67" s="166"/>
      <c r="F67" s="166"/>
    </row>
    <row r="68" spans="1:6" s="39" customFormat="1" x14ac:dyDescent="0.25">
      <c r="A68" s="232"/>
    </row>
    <row r="69" spans="1:6" s="39" customFormat="1" x14ac:dyDescent="0.25">
      <c r="A69" s="232"/>
    </row>
    <row r="70" spans="1:6" s="39" customFormat="1" x14ac:dyDescent="0.25">
      <c r="A70" s="232"/>
    </row>
    <row r="71" spans="1:6" s="39" customFormat="1" x14ac:dyDescent="0.25">
      <c r="A71" s="232"/>
    </row>
    <row r="72" spans="1:6" s="39" customFormat="1" x14ac:dyDescent="0.25">
      <c r="A72" s="232"/>
    </row>
    <row r="73" spans="1:6" s="39" customFormat="1" x14ac:dyDescent="0.25">
      <c r="A73" s="232"/>
    </row>
    <row r="74" spans="1:6" s="39" customFormat="1" x14ac:dyDescent="0.25">
      <c r="A74" s="232"/>
    </row>
    <row r="75" spans="1:6" s="39" customFormat="1" x14ac:dyDescent="0.25">
      <c r="A75" s="232"/>
    </row>
    <row r="76" spans="1:6" s="39" customFormat="1" x14ac:dyDescent="0.25">
      <c r="A76" s="232"/>
    </row>
    <row r="77" spans="1:6" s="39" customFormat="1" x14ac:dyDescent="0.25">
      <c r="A77" s="232"/>
    </row>
    <row r="78" spans="1:6" s="39" customFormat="1" x14ac:dyDescent="0.25">
      <c r="A78" s="232"/>
    </row>
    <row r="79" spans="1:6" s="39" customFormat="1" x14ac:dyDescent="0.25">
      <c r="A79" s="232"/>
    </row>
    <row r="80" spans="1:6" s="39" customFormat="1" x14ac:dyDescent="0.25">
      <c r="A80" s="232"/>
    </row>
    <row r="81" spans="1:1" s="39" customFormat="1" x14ac:dyDescent="0.25">
      <c r="A81" s="232"/>
    </row>
    <row r="82" spans="1:1" s="39" customFormat="1" x14ac:dyDescent="0.25">
      <c r="A82" s="232"/>
    </row>
    <row r="83" spans="1:1" s="39" customFormat="1" x14ac:dyDescent="0.25">
      <c r="A83" s="232"/>
    </row>
    <row r="84" spans="1:1" s="39" customFormat="1" x14ac:dyDescent="0.25">
      <c r="A84" s="232"/>
    </row>
    <row r="85" spans="1:1" s="39" customFormat="1" x14ac:dyDescent="0.25">
      <c r="A85" s="232"/>
    </row>
  </sheetData>
  <mergeCells count="56">
    <mergeCell ref="D65:E65"/>
    <mergeCell ref="D66:E66"/>
    <mergeCell ref="G57:H57"/>
    <mergeCell ref="G58:H58"/>
    <mergeCell ref="G59:H59"/>
    <mergeCell ref="G60:H60"/>
    <mergeCell ref="D63:E63"/>
    <mergeCell ref="D64:E64"/>
    <mergeCell ref="G56:H56"/>
    <mergeCell ref="G44:H44"/>
    <mergeCell ref="G45:H45"/>
    <mergeCell ref="G46:H46"/>
    <mergeCell ref="G47:H47"/>
    <mergeCell ref="G48:H48"/>
    <mergeCell ref="G49:H49"/>
    <mergeCell ref="G50:H50"/>
    <mergeCell ref="G51:H51"/>
    <mergeCell ref="G52:H52"/>
    <mergeCell ref="G53:H53"/>
    <mergeCell ref="G54:H54"/>
    <mergeCell ref="G43:H43"/>
    <mergeCell ref="G32:H32"/>
    <mergeCell ref="G33:H33"/>
    <mergeCell ref="G34:H34"/>
    <mergeCell ref="G35:H35"/>
    <mergeCell ref="G36:H36"/>
    <mergeCell ref="G37:H37"/>
    <mergeCell ref="G38:H38"/>
    <mergeCell ref="G39:H39"/>
    <mergeCell ref="G40:H40"/>
    <mergeCell ref="G41:H41"/>
    <mergeCell ref="G42:H42"/>
    <mergeCell ref="G31:H31"/>
    <mergeCell ref="G15:H15"/>
    <mergeCell ref="G18:H18"/>
    <mergeCell ref="G19:H19"/>
    <mergeCell ref="G20:H20"/>
    <mergeCell ref="G21:H21"/>
    <mergeCell ref="G25:H25"/>
    <mergeCell ref="G26:H26"/>
    <mergeCell ref="G27:H27"/>
    <mergeCell ref="G28:H28"/>
    <mergeCell ref="G29:H29"/>
    <mergeCell ref="G30:H30"/>
    <mergeCell ref="G14:H14"/>
    <mergeCell ref="A1:F1"/>
    <mergeCell ref="A2:F2"/>
    <mergeCell ref="A3:F3"/>
    <mergeCell ref="G6:H6"/>
    <mergeCell ref="G7:H7"/>
    <mergeCell ref="G8:H8"/>
    <mergeCell ref="G9:H9"/>
    <mergeCell ref="G10:H10"/>
    <mergeCell ref="G11:H11"/>
    <mergeCell ref="G12:H12"/>
    <mergeCell ref="G13:H13"/>
  </mergeCells>
  <pageMargins left="0.7" right="0.7" top="0.75" bottom="0.75" header="0.3" footer="0.3"/>
  <pageSetup paperSize="9" scale="56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9BEDA50-007A-4E7D-BD3B-FF9677DD8E73}">
  <dimension ref="A1:T115"/>
  <sheetViews>
    <sheetView view="pageBreakPreview" zoomScaleNormal="100" zoomScaleSheetLayoutView="100" workbookViewId="0">
      <selection activeCell="A6" sqref="A6:G7"/>
    </sheetView>
  </sheetViews>
  <sheetFormatPr defaultColWidth="9.140625" defaultRowHeight="13.5" x14ac:dyDescent="0.25"/>
  <cols>
    <col min="1" max="1" width="6" style="166" customWidth="1"/>
    <col min="2" max="2" width="53" style="166" customWidth="1"/>
    <col min="3" max="3" width="15.28515625" style="166" customWidth="1"/>
    <col min="4" max="4" width="14.5703125" style="166" customWidth="1"/>
    <col min="5" max="5" width="14.7109375" style="166" customWidth="1"/>
    <col min="6" max="6" width="41.140625" style="166" customWidth="1"/>
    <col min="7" max="7" width="9.140625" style="233"/>
    <col min="8" max="8" width="40.28515625" style="232" customWidth="1"/>
    <col min="9" max="13" width="9.140625" style="232"/>
    <col min="14" max="20" width="9.140625" style="234"/>
    <col min="21" max="16384" width="9.140625" style="166"/>
  </cols>
  <sheetData>
    <row r="1" spans="1:20" ht="23.25" customHeight="1" x14ac:dyDescent="0.25">
      <c r="A1" s="614" t="s">
        <v>129</v>
      </c>
      <c r="B1" s="614"/>
      <c r="C1" s="614"/>
      <c r="D1" s="614"/>
      <c r="E1" s="614"/>
      <c r="F1" s="614"/>
    </row>
    <row r="2" spans="1:20" s="168" customFormat="1" ht="20.25" x14ac:dyDescent="0.3">
      <c r="A2" s="610" t="str">
        <f>+#REF!</f>
        <v xml:space="preserve">«Երևանի Մ. Միրզոյանի անվան երաժշտական դպրոց» ՀՈԱԿ-ի  </v>
      </c>
      <c r="B2" s="610"/>
      <c r="C2" s="610"/>
      <c r="D2" s="610"/>
      <c r="E2" s="610"/>
      <c r="F2" s="610"/>
      <c r="G2" s="80"/>
      <c r="H2" s="81"/>
      <c r="I2" s="23"/>
      <c r="J2" s="23"/>
      <c r="K2" s="23"/>
      <c r="L2" s="23"/>
      <c r="M2" s="23"/>
      <c r="N2" s="235"/>
      <c r="O2" s="235"/>
      <c r="P2" s="235"/>
      <c r="Q2" s="235"/>
      <c r="R2" s="235"/>
      <c r="S2" s="235"/>
      <c r="T2" s="235"/>
    </row>
    <row r="3" spans="1:20" ht="42" customHeight="1" x14ac:dyDescent="0.25">
      <c r="A3" s="613" t="s">
        <v>130</v>
      </c>
      <c r="B3" s="613"/>
      <c r="C3" s="613"/>
      <c r="D3" s="613"/>
      <c r="E3" s="613"/>
      <c r="F3" s="613"/>
      <c r="G3" s="236"/>
      <c r="H3" s="237"/>
      <c r="I3" s="237"/>
      <c r="J3" s="237"/>
      <c r="K3" s="237"/>
      <c r="L3" s="237"/>
    </row>
    <row r="4" spans="1:20" s="168" customFormat="1" ht="18" customHeight="1" x14ac:dyDescent="0.3">
      <c r="A4" s="238"/>
      <c r="B4" s="238"/>
      <c r="F4" s="239" t="s">
        <v>131</v>
      </c>
      <c r="G4" s="38"/>
      <c r="H4" s="23"/>
      <c r="I4" s="23"/>
      <c r="J4" s="23"/>
      <c r="K4" s="23"/>
      <c r="L4" s="23"/>
      <c r="M4" s="23"/>
      <c r="N4" s="235"/>
      <c r="O4" s="235"/>
      <c r="P4" s="235"/>
      <c r="Q4" s="235"/>
      <c r="R4" s="235"/>
      <c r="S4" s="235"/>
      <c r="T4" s="235"/>
    </row>
    <row r="5" spans="1:20" s="246" customFormat="1" ht="87" customHeight="1" x14ac:dyDescent="0.25">
      <c r="A5" s="240" t="s">
        <v>74</v>
      </c>
      <c r="B5" s="241" t="s">
        <v>75</v>
      </c>
      <c r="C5" s="174" t="s">
        <v>132</v>
      </c>
      <c r="D5" s="174" t="s">
        <v>133</v>
      </c>
      <c r="E5" s="242" t="s">
        <v>122</v>
      </c>
      <c r="F5" s="175" t="s">
        <v>134</v>
      </c>
      <c r="G5" s="243"/>
      <c r="H5" s="244"/>
      <c r="I5" s="244"/>
      <c r="J5" s="244"/>
      <c r="K5" s="244"/>
      <c r="L5" s="244"/>
      <c r="M5" s="244"/>
      <c r="N5" s="245"/>
      <c r="O5" s="245"/>
      <c r="P5" s="245"/>
      <c r="Q5" s="245"/>
      <c r="R5" s="245"/>
      <c r="S5" s="245"/>
      <c r="T5" s="245"/>
    </row>
    <row r="6" spans="1:20" s="168" customFormat="1" ht="41.25" customHeight="1" x14ac:dyDescent="0.3">
      <c r="A6" s="94" t="s">
        <v>9</v>
      </c>
      <c r="B6" s="247" t="s">
        <v>80</v>
      </c>
      <c r="C6" s="248">
        <v>10616.2</v>
      </c>
      <c r="D6" s="248">
        <v>5853.1000000000058</v>
      </c>
      <c r="E6" s="97">
        <v>-4763.0999999999949</v>
      </c>
      <c r="F6" s="248"/>
      <c r="G6" s="38"/>
      <c r="H6" s="23"/>
      <c r="I6" s="23"/>
      <c r="J6" s="23"/>
      <c r="K6" s="23"/>
      <c r="L6" s="235"/>
      <c r="M6" s="235"/>
      <c r="N6" s="235"/>
      <c r="O6" s="235"/>
      <c r="P6" s="235"/>
      <c r="Q6" s="235"/>
      <c r="R6" s="235"/>
    </row>
    <row r="7" spans="1:20" s="168" customFormat="1" ht="38.25" customHeight="1" x14ac:dyDescent="0.3">
      <c r="A7" s="94" t="s">
        <v>25</v>
      </c>
      <c r="B7" s="247" t="s">
        <v>81</v>
      </c>
      <c r="C7" s="97">
        <v>178642.4</v>
      </c>
      <c r="D7" s="97">
        <v>252307.7</v>
      </c>
      <c r="E7" s="97">
        <v>73665.300000000017</v>
      </c>
      <c r="F7" s="248"/>
      <c r="G7" s="38"/>
      <c r="H7" s="23"/>
      <c r="I7" s="23"/>
      <c r="J7" s="23"/>
      <c r="K7" s="23"/>
      <c r="L7" s="235"/>
      <c r="M7" s="235"/>
      <c r="N7" s="235"/>
      <c r="O7" s="235"/>
      <c r="P7" s="235"/>
      <c r="Q7" s="235"/>
      <c r="R7" s="235"/>
    </row>
    <row r="8" spans="1:20" s="185" customFormat="1" ht="17.25" customHeight="1" x14ac:dyDescent="0.3">
      <c r="A8" s="102">
        <v>1</v>
      </c>
      <c r="B8" s="249" t="s">
        <v>11</v>
      </c>
      <c r="C8" s="108">
        <v>156691.4</v>
      </c>
      <c r="D8" s="105">
        <v>228575</v>
      </c>
      <c r="E8" s="105">
        <v>71883.600000000006</v>
      </c>
      <c r="F8" s="108"/>
      <c r="G8" s="118"/>
      <c r="H8" s="250"/>
      <c r="I8" s="250"/>
      <c r="J8" s="250"/>
      <c r="K8" s="250"/>
      <c r="L8" s="251"/>
      <c r="M8" s="251"/>
      <c r="N8" s="251"/>
      <c r="O8" s="251"/>
      <c r="P8" s="251"/>
      <c r="Q8" s="251"/>
      <c r="R8" s="251"/>
    </row>
    <row r="9" spans="1:20" s="185" customFormat="1" ht="33" customHeight="1" x14ac:dyDescent="0.3">
      <c r="A9" s="102">
        <v>2</v>
      </c>
      <c r="B9" s="186" t="s">
        <v>13</v>
      </c>
      <c r="C9" s="108">
        <v>2396.6999999999998</v>
      </c>
      <c r="D9" s="105">
        <v>2396.6999999999998</v>
      </c>
      <c r="E9" s="105">
        <v>0</v>
      </c>
      <c r="F9" s="108"/>
      <c r="G9" s="118"/>
      <c r="H9" s="250"/>
      <c r="I9" s="250"/>
      <c r="J9" s="250"/>
      <c r="K9" s="250"/>
      <c r="L9" s="251"/>
      <c r="M9" s="251"/>
      <c r="N9" s="251"/>
      <c r="O9" s="251"/>
      <c r="P9" s="251"/>
      <c r="Q9" s="251"/>
      <c r="R9" s="251"/>
    </row>
    <row r="10" spans="1:20" ht="24" customHeight="1" x14ac:dyDescent="0.25">
      <c r="A10" s="102">
        <v>3</v>
      </c>
      <c r="B10" s="186" t="s">
        <v>135</v>
      </c>
      <c r="C10" s="252">
        <v>2170.8000000000002</v>
      </c>
      <c r="D10" s="105">
        <v>2436</v>
      </c>
      <c r="E10" s="105">
        <v>265.19999999999982</v>
      </c>
      <c r="F10" s="252"/>
      <c r="L10" s="234"/>
      <c r="M10" s="234"/>
      <c r="S10" s="166"/>
      <c r="T10" s="166"/>
    </row>
    <row r="11" spans="1:20" s="185" customFormat="1" ht="38.25" customHeight="1" x14ac:dyDescent="0.3">
      <c r="A11" s="102">
        <v>4</v>
      </c>
      <c r="B11" s="187" t="str">
        <f>+#REF!</f>
        <v>Վճարովի ծառայություններից (գեղագիտական ուսուցում)</v>
      </c>
      <c r="C11" s="253">
        <v>17119.400000000001</v>
      </c>
      <c r="D11" s="105">
        <v>18600</v>
      </c>
      <c r="E11" s="105">
        <v>1480.5999999999985</v>
      </c>
      <c r="F11" s="108"/>
      <c r="G11" s="118"/>
      <c r="H11" s="250"/>
      <c r="I11" s="250"/>
      <c r="J11" s="250"/>
      <c r="K11" s="250"/>
      <c r="L11" s="251"/>
      <c r="M11" s="251"/>
      <c r="N11" s="251"/>
      <c r="O11" s="251"/>
      <c r="P11" s="251"/>
      <c r="Q11" s="251"/>
      <c r="R11" s="251"/>
    </row>
    <row r="12" spans="1:20" s="185" customFormat="1" ht="21.75" customHeight="1" x14ac:dyDescent="0.3">
      <c r="A12" s="102">
        <v>5</v>
      </c>
      <c r="B12" s="254" t="s">
        <v>136</v>
      </c>
      <c r="C12" s="253"/>
      <c r="D12" s="105">
        <v>300</v>
      </c>
      <c r="E12" s="105">
        <v>300</v>
      </c>
      <c r="F12" s="108"/>
      <c r="G12" s="118"/>
      <c r="H12" s="250"/>
      <c r="I12" s="250"/>
      <c r="J12" s="250"/>
      <c r="K12" s="250"/>
      <c r="L12" s="251"/>
      <c r="M12" s="251"/>
      <c r="N12" s="251"/>
      <c r="O12" s="251"/>
      <c r="P12" s="251"/>
      <c r="Q12" s="251"/>
      <c r="R12" s="251"/>
    </row>
    <row r="13" spans="1:20" s="185" customFormat="1" ht="18" hidden="1" customHeight="1" x14ac:dyDescent="0.3">
      <c r="A13" s="102">
        <v>6</v>
      </c>
      <c r="B13" s="198" t="s">
        <v>17</v>
      </c>
      <c r="C13" s="108"/>
      <c r="D13" s="105">
        <v>0</v>
      </c>
      <c r="E13" s="105">
        <v>0</v>
      </c>
      <c r="F13" s="108"/>
      <c r="G13" s="118"/>
      <c r="H13" s="250"/>
      <c r="I13" s="250"/>
      <c r="J13" s="250"/>
      <c r="K13" s="250"/>
      <c r="L13" s="251"/>
      <c r="M13" s="251"/>
      <c r="N13" s="251"/>
      <c r="O13" s="251"/>
      <c r="P13" s="251"/>
      <c r="Q13" s="251"/>
      <c r="R13" s="251"/>
    </row>
    <row r="14" spans="1:20" s="185" customFormat="1" ht="17.25" hidden="1" customHeight="1" x14ac:dyDescent="0.3">
      <c r="A14" s="102">
        <v>7</v>
      </c>
      <c r="B14" s="168" t="s">
        <v>18</v>
      </c>
      <c r="C14" s="108"/>
      <c r="D14" s="105">
        <v>0</v>
      </c>
      <c r="E14" s="105">
        <v>0</v>
      </c>
      <c r="F14" s="108"/>
      <c r="G14" s="118"/>
      <c r="H14" s="250"/>
      <c r="I14" s="250"/>
      <c r="J14" s="250"/>
      <c r="K14" s="250"/>
      <c r="L14" s="251"/>
      <c r="M14" s="251"/>
      <c r="N14" s="251"/>
      <c r="O14" s="251"/>
      <c r="P14" s="251"/>
      <c r="Q14" s="251"/>
      <c r="R14" s="251"/>
    </row>
    <row r="15" spans="1:20" s="185" customFormat="1" ht="39" hidden="1" customHeight="1" x14ac:dyDescent="0.3">
      <c r="A15" s="102">
        <v>8</v>
      </c>
      <c r="B15" s="190" t="s">
        <v>19</v>
      </c>
      <c r="C15" s="108"/>
      <c r="D15" s="105">
        <v>0</v>
      </c>
      <c r="E15" s="105">
        <v>0</v>
      </c>
      <c r="F15" s="108"/>
      <c r="G15" s="118"/>
      <c r="H15" s="250"/>
      <c r="I15" s="250"/>
      <c r="J15" s="250"/>
      <c r="K15" s="250"/>
      <c r="L15" s="251"/>
      <c r="M15" s="251"/>
      <c r="N15" s="251"/>
      <c r="O15" s="251"/>
      <c r="P15" s="251"/>
      <c r="Q15" s="251"/>
      <c r="R15" s="251"/>
    </row>
    <row r="16" spans="1:20" s="220" customFormat="1" ht="18" hidden="1" customHeight="1" x14ac:dyDescent="0.3">
      <c r="A16" s="217">
        <v>8.1</v>
      </c>
      <c r="B16" s="255"/>
      <c r="C16" s="256"/>
      <c r="D16" s="257">
        <v>0</v>
      </c>
      <c r="E16" s="257">
        <v>0</v>
      </c>
      <c r="F16" s="256"/>
      <c r="G16" s="258"/>
      <c r="H16" s="259"/>
      <c r="I16" s="259"/>
      <c r="J16" s="259"/>
      <c r="K16" s="259"/>
      <c r="L16" s="260"/>
      <c r="M16" s="260"/>
      <c r="N16" s="260"/>
      <c r="O16" s="260"/>
      <c r="P16" s="260"/>
      <c r="Q16" s="260"/>
      <c r="R16" s="260"/>
    </row>
    <row r="17" spans="1:18" s="220" customFormat="1" ht="18" hidden="1" customHeight="1" x14ac:dyDescent="0.3">
      <c r="A17" s="217">
        <v>8.1999999999999993</v>
      </c>
      <c r="B17" s="255"/>
      <c r="C17" s="256"/>
      <c r="D17" s="257">
        <v>0</v>
      </c>
      <c r="E17" s="257">
        <v>0</v>
      </c>
      <c r="F17" s="256"/>
      <c r="G17" s="258"/>
      <c r="H17" s="259"/>
      <c r="I17" s="259"/>
      <c r="J17" s="259"/>
      <c r="K17" s="259"/>
      <c r="L17" s="260"/>
      <c r="M17" s="260"/>
      <c r="N17" s="260"/>
      <c r="O17" s="260"/>
      <c r="P17" s="260"/>
      <c r="Q17" s="260"/>
      <c r="R17" s="260"/>
    </row>
    <row r="18" spans="1:18" s="185" customFormat="1" ht="17.25" hidden="1" customHeight="1" x14ac:dyDescent="0.3">
      <c r="A18" s="102">
        <v>9</v>
      </c>
      <c r="B18" s="249" t="s">
        <v>82</v>
      </c>
      <c r="C18" s="108"/>
      <c r="D18" s="105">
        <v>0</v>
      </c>
      <c r="E18" s="105">
        <v>0</v>
      </c>
      <c r="F18" s="108"/>
      <c r="G18" s="118"/>
      <c r="H18" s="250"/>
      <c r="I18" s="250"/>
      <c r="J18" s="250"/>
      <c r="K18" s="250"/>
      <c r="L18" s="251"/>
      <c r="M18" s="251"/>
      <c r="N18" s="251"/>
      <c r="O18" s="251"/>
      <c r="P18" s="251"/>
      <c r="Q18" s="251"/>
      <c r="R18" s="251"/>
    </row>
    <row r="19" spans="1:18" s="185" customFormat="1" ht="17.25" hidden="1" customHeight="1" x14ac:dyDescent="0.3">
      <c r="A19" s="102">
        <v>10</v>
      </c>
      <c r="B19" s="249" t="s">
        <v>23</v>
      </c>
      <c r="C19" s="108"/>
      <c r="D19" s="105">
        <v>0</v>
      </c>
      <c r="E19" s="105">
        <v>0</v>
      </c>
      <c r="F19" s="108"/>
      <c r="G19" s="118"/>
      <c r="H19" s="250"/>
      <c r="I19" s="250"/>
      <c r="J19" s="250"/>
      <c r="K19" s="250"/>
      <c r="L19" s="251"/>
      <c r="M19" s="251"/>
      <c r="N19" s="251"/>
      <c r="O19" s="251"/>
      <c r="P19" s="251"/>
      <c r="Q19" s="251"/>
      <c r="R19" s="251"/>
    </row>
    <row r="20" spans="1:18" s="185" customFormat="1" ht="17.25" customHeight="1" x14ac:dyDescent="0.3">
      <c r="A20" s="102">
        <v>11</v>
      </c>
      <c r="B20" s="261" t="s">
        <v>137</v>
      </c>
      <c r="C20" s="108">
        <v>264.10000000000002</v>
      </c>
      <c r="D20" s="105">
        <v>0</v>
      </c>
      <c r="E20" s="105">
        <v>-264.10000000000002</v>
      </c>
      <c r="F20" s="108"/>
      <c r="G20" s="118"/>
      <c r="H20" s="250"/>
      <c r="I20" s="250"/>
      <c r="J20" s="250"/>
      <c r="K20" s="250"/>
      <c r="L20" s="251"/>
      <c r="M20" s="251"/>
      <c r="N20" s="251"/>
      <c r="O20" s="251"/>
      <c r="P20" s="251"/>
      <c r="Q20" s="251"/>
      <c r="R20" s="251"/>
    </row>
    <row r="21" spans="1:18" s="185" customFormat="1" ht="17.25" hidden="1" customHeight="1" x14ac:dyDescent="0.3">
      <c r="A21" s="102">
        <v>12</v>
      </c>
      <c r="B21" s="261"/>
      <c r="C21" s="108"/>
      <c r="D21" s="105">
        <v>0</v>
      </c>
      <c r="E21" s="105">
        <v>0</v>
      </c>
      <c r="F21" s="108"/>
      <c r="G21" s="118" t="s">
        <v>138</v>
      </c>
      <c r="H21" s="250"/>
      <c r="I21" s="250"/>
      <c r="J21" s="250"/>
      <c r="K21" s="250"/>
      <c r="L21" s="251"/>
      <c r="M21" s="251"/>
      <c r="N21" s="251"/>
      <c r="O21" s="251"/>
      <c r="P21" s="251"/>
      <c r="Q21" s="251"/>
      <c r="R21" s="251"/>
    </row>
    <row r="22" spans="1:18" s="168" customFormat="1" ht="36" customHeight="1" x14ac:dyDescent="0.3">
      <c r="A22" s="94" t="s">
        <v>83</v>
      </c>
      <c r="B22" s="247" t="s">
        <v>84</v>
      </c>
      <c r="C22" s="97">
        <v>183405.5</v>
      </c>
      <c r="D22" s="97">
        <v>251431.70000000004</v>
      </c>
      <c r="E22" s="105">
        <v>68026.200000000041</v>
      </c>
      <c r="F22" s="248"/>
      <c r="G22" s="38"/>
      <c r="H22" s="23"/>
      <c r="I22" s="23"/>
      <c r="J22" s="23"/>
      <c r="K22" s="23"/>
      <c r="L22" s="235"/>
      <c r="M22" s="235"/>
      <c r="N22" s="235"/>
      <c r="O22" s="235"/>
      <c r="P22" s="235"/>
      <c r="Q22" s="235"/>
      <c r="R22" s="235"/>
    </row>
    <row r="23" spans="1:18" s="168" customFormat="1" ht="21" customHeight="1" x14ac:dyDescent="0.3">
      <c r="A23" s="120" t="s">
        <v>85</v>
      </c>
      <c r="B23" s="247" t="s">
        <v>86</v>
      </c>
      <c r="C23" s="97">
        <v>180005.5</v>
      </c>
      <c r="D23" s="97">
        <v>249731.70000000004</v>
      </c>
      <c r="E23" s="105">
        <v>69726.200000000041</v>
      </c>
      <c r="F23" s="248"/>
      <c r="G23" s="38"/>
      <c r="H23" s="23"/>
      <c r="I23" s="23"/>
      <c r="J23" s="23"/>
      <c r="K23" s="23"/>
      <c r="L23" s="235"/>
      <c r="M23" s="235"/>
      <c r="N23" s="235"/>
      <c r="O23" s="235"/>
      <c r="P23" s="235"/>
      <c r="Q23" s="235"/>
      <c r="R23" s="235"/>
    </row>
    <row r="24" spans="1:18" s="185" customFormat="1" ht="18" customHeight="1" x14ac:dyDescent="0.3">
      <c r="A24" s="102">
        <v>1</v>
      </c>
      <c r="B24" s="203" t="s">
        <v>27</v>
      </c>
      <c r="C24" s="108">
        <v>174669.3</v>
      </c>
      <c r="D24" s="105">
        <v>242828.4</v>
      </c>
      <c r="E24" s="105">
        <v>68159.100000000006</v>
      </c>
      <c r="F24" s="108"/>
      <c r="G24" s="118"/>
      <c r="H24" s="250"/>
      <c r="I24" s="250"/>
      <c r="J24" s="250"/>
      <c r="K24" s="250"/>
      <c r="L24" s="251"/>
      <c r="M24" s="251"/>
      <c r="N24" s="251"/>
      <c r="O24" s="251"/>
      <c r="P24" s="251"/>
      <c r="Q24" s="251"/>
      <c r="R24" s="251"/>
    </row>
    <row r="25" spans="1:18" s="220" customFormat="1" ht="17.25" customHeight="1" x14ac:dyDescent="0.3">
      <c r="A25" s="217">
        <v>1.1000000000000001</v>
      </c>
      <c r="B25" s="262" t="s">
        <v>87</v>
      </c>
      <c r="C25" s="256">
        <v>13605.6</v>
      </c>
      <c r="D25" s="257">
        <v>14860</v>
      </c>
      <c r="E25" s="257">
        <v>1254.3999999999996</v>
      </c>
      <c r="F25" s="256"/>
      <c r="G25" s="258"/>
      <c r="H25" s="259"/>
      <c r="I25" s="259"/>
      <c r="J25" s="259"/>
      <c r="K25" s="259"/>
      <c r="L25" s="260"/>
      <c r="M25" s="260"/>
      <c r="N25" s="260"/>
      <c r="O25" s="260"/>
      <c r="P25" s="260"/>
      <c r="Q25" s="260"/>
      <c r="R25" s="260"/>
    </row>
    <row r="26" spans="1:18" s="220" customFormat="1" ht="16.5" x14ac:dyDescent="0.3">
      <c r="A26" s="217">
        <v>1.2</v>
      </c>
      <c r="B26" s="262" t="s">
        <v>28</v>
      </c>
      <c r="C26" s="256">
        <v>5458</v>
      </c>
      <c r="D26" s="257">
        <v>10000</v>
      </c>
      <c r="E26" s="257">
        <v>4542</v>
      </c>
      <c r="F26" s="256"/>
      <c r="G26" s="258"/>
      <c r="H26" s="259"/>
      <c r="I26" s="259"/>
      <c r="J26" s="259"/>
      <c r="K26" s="259"/>
      <c r="L26" s="260"/>
      <c r="M26" s="260"/>
      <c r="N26" s="260"/>
      <c r="O26" s="260"/>
      <c r="P26" s="260"/>
      <c r="Q26" s="260"/>
      <c r="R26" s="260"/>
    </row>
    <row r="27" spans="1:18" s="220" customFormat="1" ht="16.5" x14ac:dyDescent="0.3">
      <c r="A27" s="217">
        <v>1.3</v>
      </c>
      <c r="B27" s="262" t="str">
        <f>+#REF!</f>
        <v>կամավոր ատեստավորման գծով լրավճար</v>
      </c>
      <c r="C27" s="256">
        <v>2170.8000000000002</v>
      </c>
      <c r="D27" s="257">
        <v>2436</v>
      </c>
      <c r="E27" s="257">
        <v>265.19999999999982</v>
      </c>
      <c r="F27" s="256"/>
      <c r="G27" s="258"/>
      <c r="H27" s="259"/>
      <c r="I27" s="259"/>
      <c r="J27" s="259"/>
      <c r="K27" s="259"/>
      <c r="L27" s="260"/>
      <c r="M27" s="260"/>
      <c r="N27" s="260"/>
      <c r="O27" s="260"/>
      <c r="P27" s="260"/>
      <c r="Q27" s="260"/>
      <c r="R27" s="260"/>
    </row>
    <row r="28" spans="1:18" s="185" customFormat="1" ht="18" customHeight="1" x14ac:dyDescent="0.3">
      <c r="A28" s="102">
        <v>2</v>
      </c>
      <c r="B28" s="181" t="s">
        <v>30</v>
      </c>
      <c r="C28" s="108">
        <v>1792.5</v>
      </c>
      <c r="D28" s="105">
        <v>1805.2</v>
      </c>
      <c r="E28" s="105">
        <v>12.700000000000045</v>
      </c>
      <c r="F28" s="108"/>
      <c r="G28" s="118"/>
      <c r="H28" s="250"/>
      <c r="I28" s="250"/>
      <c r="J28" s="250"/>
      <c r="K28" s="250"/>
      <c r="L28" s="251"/>
      <c r="M28" s="251"/>
      <c r="N28" s="251"/>
      <c r="O28" s="251"/>
      <c r="P28" s="251"/>
      <c r="Q28" s="251"/>
      <c r="R28" s="251"/>
    </row>
    <row r="29" spans="1:18" s="185" customFormat="1" ht="18" customHeight="1" x14ac:dyDescent="0.3">
      <c r="A29" s="102">
        <v>3</v>
      </c>
      <c r="B29" s="181" t="s">
        <v>31</v>
      </c>
      <c r="C29" s="108">
        <v>395.5</v>
      </c>
      <c r="D29" s="105">
        <v>400.7</v>
      </c>
      <c r="E29" s="105">
        <v>5.1999999999999886</v>
      </c>
      <c r="F29" s="108"/>
      <c r="G29" s="118"/>
      <c r="H29" s="250"/>
      <c r="I29" s="250"/>
      <c r="J29" s="250"/>
      <c r="K29" s="250"/>
      <c r="L29" s="251"/>
      <c r="M29" s="251"/>
      <c r="N29" s="251"/>
      <c r="O29" s="251"/>
      <c r="P29" s="251"/>
      <c r="Q29" s="251"/>
      <c r="R29" s="251"/>
    </row>
    <row r="30" spans="1:18" s="185" customFormat="1" ht="18" customHeight="1" x14ac:dyDescent="0.3">
      <c r="A30" s="102">
        <v>4</v>
      </c>
      <c r="B30" s="181" t="s">
        <v>32</v>
      </c>
      <c r="C30" s="108">
        <v>50.6</v>
      </c>
      <c r="D30" s="105">
        <v>50.7</v>
      </c>
      <c r="E30" s="105">
        <v>0.10000000000000142</v>
      </c>
      <c r="F30" s="108"/>
      <c r="G30" s="118"/>
      <c r="H30" s="250"/>
      <c r="I30" s="250"/>
      <c r="J30" s="250"/>
      <c r="K30" s="250"/>
      <c r="L30" s="251"/>
      <c r="M30" s="251"/>
      <c r="N30" s="251"/>
      <c r="O30" s="251"/>
      <c r="P30" s="251"/>
      <c r="Q30" s="251"/>
      <c r="R30" s="251"/>
    </row>
    <row r="31" spans="1:18" s="185" customFormat="1" ht="18" customHeight="1" x14ac:dyDescent="0.3">
      <c r="A31" s="102">
        <v>5</v>
      </c>
      <c r="B31" s="181" t="s">
        <v>33</v>
      </c>
      <c r="C31" s="108">
        <v>57.6</v>
      </c>
      <c r="D31" s="105">
        <v>57.6</v>
      </c>
      <c r="E31" s="105">
        <v>0</v>
      </c>
      <c r="F31" s="108"/>
      <c r="G31" s="118"/>
      <c r="H31" s="250"/>
      <c r="I31" s="250"/>
      <c r="J31" s="250"/>
      <c r="K31" s="250"/>
      <c r="L31" s="251"/>
      <c r="M31" s="251"/>
      <c r="N31" s="251"/>
      <c r="O31" s="251"/>
      <c r="P31" s="251"/>
      <c r="Q31" s="251"/>
      <c r="R31" s="251"/>
    </row>
    <row r="32" spans="1:18" s="185" customFormat="1" ht="16.5" customHeight="1" x14ac:dyDescent="0.3">
      <c r="A32" s="102">
        <v>6</v>
      </c>
      <c r="B32" s="181" t="s">
        <v>34</v>
      </c>
      <c r="C32" s="108">
        <v>55</v>
      </c>
      <c r="D32" s="105">
        <v>60</v>
      </c>
      <c r="E32" s="105">
        <v>5</v>
      </c>
      <c r="F32" s="108"/>
      <c r="G32" s="263"/>
      <c r="H32" s="250"/>
      <c r="I32" s="250"/>
      <c r="J32" s="250"/>
      <c r="K32" s="250"/>
      <c r="L32" s="251"/>
      <c r="M32" s="251"/>
      <c r="N32" s="251"/>
      <c r="O32" s="251"/>
      <c r="P32" s="251"/>
      <c r="Q32" s="251"/>
      <c r="R32" s="251"/>
    </row>
    <row r="33" spans="1:18" s="185" customFormat="1" ht="17.25" x14ac:dyDescent="0.3">
      <c r="A33" s="102">
        <v>7</v>
      </c>
      <c r="B33" s="181" t="s">
        <v>35</v>
      </c>
      <c r="C33" s="105">
        <v>159.9</v>
      </c>
      <c r="D33" s="105">
        <v>166</v>
      </c>
      <c r="E33" s="105">
        <v>6.0999999999999943</v>
      </c>
      <c r="F33" s="108"/>
      <c r="G33" s="118"/>
      <c r="H33" s="250"/>
      <c r="I33" s="250"/>
      <c r="J33" s="250"/>
      <c r="K33" s="250"/>
      <c r="L33" s="251"/>
      <c r="M33" s="251"/>
      <c r="N33" s="251"/>
      <c r="O33" s="251"/>
      <c r="P33" s="251"/>
      <c r="Q33" s="251"/>
      <c r="R33" s="251"/>
    </row>
    <row r="34" spans="1:18" s="185" customFormat="1" ht="18" customHeight="1" x14ac:dyDescent="0.3">
      <c r="A34" s="102">
        <v>8</v>
      </c>
      <c r="B34" s="181" t="s">
        <v>36</v>
      </c>
      <c r="C34" s="108">
        <v>12</v>
      </c>
      <c r="D34" s="105">
        <v>12</v>
      </c>
      <c r="E34" s="105">
        <v>0</v>
      </c>
      <c r="F34" s="108"/>
      <c r="G34" s="118"/>
      <c r="H34" s="250"/>
      <c r="I34" s="250"/>
      <c r="J34" s="250"/>
      <c r="K34" s="250"/>
      <c r="L34" s="251"/>
      <c r="M34" s="251"/>
      <c r="N34" s="251"/>
      <c r="O34" s="251"/>
      <c r="P34" s="251"/>
      <c r="Q34" s="251"/>
      <c r="R34" s="251"/>
    </row>
    <row r="35" spans="1:18" s="185" customFormat="1" ht="40.5" customHeight="1" x14ac:dyDescent="0.3">
      <c r="A35" s="102">
        <v>9</v>
      </c>
      <c r="B35" s="212" t="s">
        <v>37</v>
      </c>
      <c r="C35" s="264">
        <v>588.6</v>
      </c>
      <c r="D35" s="105">
        <v>600</v>
      </c>
      <c r="E35" s="105">
        <v>11.399999999999977</v>
      </c>
      <c r="F35" s="108"/>
      <c r="G35" s="5"/>
      <c r="H35" s="250"/>
      <c r="I35" s="250"/>
      <c r="J35" s="250"/>
      <c r="K35" s="250"/>
      <c r="L35" s="251"/>
      <c r="M35" s="251"/>
      <c r="N35" s="251"/>
      <c r="O35" s="251"/>
      <c r="P35" s="251"/>
      <c r="Q35" s="251"/>
      <c r="R35" s="251"/>
    </row>
    <row r="36" spans="1:18" s="185" customFormat="1" ht="33" customHeight="1" x14ac:dyDescent="0.3">
      <c r="A36" s="102">
        <v>10</v>
      </c>
      <c r="B36" s="214" t="s">
        <v>38</v>
      </c>
      <c r="C36" s="108">
        <v>245</v>
      </c>
      <c r="D36" s="105">
        <v>250</v>
      </c>
      <c r="E36" s="105">
        <v>5</v>
      </c>
      <c r="F36" s="108"/>
      <c r="G36" s="118"/>
      <c r="H36" s="250"/>
      <c r="I36" s="250"/>
      <c r="J36" s="250"/>
      <c r="K36" s="250"/>
      <c r="L36" s="251"/>
      <c r="M36" s="251"/>
      <c r="N36" s="251"/>
      <c r="O36" s="251"/>
      <c r="P36" s="251"/>
      <c r="Q36" s="251"/>
      <c r="R36" s="251"/>
    </row>
    <row r="37" spans="1:18" s="185" customFormat="1" ht="18" customHeight="1" x14ac:dyDescent="0.3">
      <c r="A37" s="102">
        <v>11</v>
      </c>
      <c r="B37" s="181" t="s">
        <v>39</v>
      </c>
      <c r="C37" s="108">
        <v>67.5</v>
      </c>
      <c r="D37" s="105">
        <v>87</v>
      </c>
      <c r="E37" s="105">
        <v>19.5</v>
      </c>
      <c r="F37" s="108"/>
      <c r="G37" s="118"/>
      <c r="H37" s="250"/>
      <c r="I37" s="250"/>
      <c r="J37" s="250"/>
      <c r="K37" s="250"/>
      <c r="L37" s="251"/>
      <c r="M37" s="251"/>
      <c r="N37" s="251"/>
      <c r="O37" s="251"/>
      <c r="P37" s="251"/>
      <c r="Q37" s="251"/>
      <c r="R37" s="251"/>
    </row>
    <row r="38" spans="1:18" s="185" customFormat="1" ht="18" hidden="1" customHeight="1" x14ac:dyDescent="0.3">
      <c r="A38" s="102">
        <v>12</v>
      </c>
      <c r="B38" s="181" t="s">
        <v>40</v>
      </c>
      <c r="C38" s="108"/>
      <c r="D38" s="105">
        <v>0</v>
      </c>
      <c r="E38" s="105">
        <v>0</v>
      </c>
      <c r="F38" s="108"/>
      <c r="G38" s="118"/>
      <c r="H38" s="250"/>
      <c r="I38" s="250"/>
      <c r="J38" s="250"/>
      <c r="K38" s="250"/>
      <c r="L38" s="251"/>
      <c r="M38" s="251"/>
      <c r="N38" s="251"/>
      <c r="O38" s="251"/>
      <c r="P38" s="251"/>
      <c r="Q38" s="251"/>
      <c r="R38" s="251"/>
    </row>
    <row r="39" spans="1:18" s="185" customFormat="1" ht="18" hidden="1" customHeight="1" x14ac:dyDescent="0.3">
      <c r="A39" s="102">
        <v>13</v>
      </c>
      <c r="B39" s="181" t="s">
        <v>41</v>
      </c>
      <c r="C39" s="108"/>
      <c r="D39" s="105">
        <v>0</v>
      </c>
      <c r="E39" s="105">
        <v>0</v>
      </c>
      <c r="F39" s="108"/>
      <c r="G39" s="118"/>
      <c r="H39" s="250"/>
      <c r="I39" s="250"/>
      <c r="J39" s="250"/>
      <c r="K39" s="250"/>
      <c r="L39" s="251"/>
      <c r="M39" s="251"/>
      <c r="N39" s="251"/>
      <c r="O39" s="251"/>
      <c r="P39" s="251"/>
      <c r="Q39" s="251"/>
      <c r="R39" s="251"/>
    </row>
    <row r="40" spans="1:18" s="185" customFormat="1" ht="18" customHeight="1" x14ac:dyDescent="0.3">
      <c r="A40" s="102">
        <v>14</v>
      </c>
      <c r="B40" s="181" t="s">
        <v>42</v>
      </c>
      <c r="C40" s="108"/>
      <c r="D40" s="105">
        <v>800</v>
      </c>
      <c r="E40" s="105">
        <v>800</v>
      </c>
      <c r="F40" s="108"/>
      <c r="G40" s="118"/>
      <c r="H40" s="250"/>
      <c r="I40" s="250"/>
      <c r="J40" s="250"/>
      <c r="K40" s="250"/>
      <c r="L40" s="251"/>
      <c r="M40" s="251"/>
      <c r="N40" s="251"/>
      <c r="O40" s="251"/>
      <c r="P40" s="251"/>
      <c r="Q40" s="251"/>
      <c r="R40" s="251"/>
    </row>
    <row r="41" spans="1:18" s="185" customFormat="1" ht="18" customHeight="1" x14ac:dyDescent="0.3">
      <c r="A41" s="102">
        <v>15</v>
      </c>
      <c r="B41" s="181" t="s">
        <v>43</v>
      </c>
      <c r="C41" s="108">
        <v>46</v>
      </c>
      <c r="D41" s="105">
        <v>50</v>
      </c>
      <c r="E41" s="105">
        <v>4</v>
      </c>
      <c r="F41" s="108"/>
      <c r="G41" s="118"/>
      <c r="H41" s="250"/>
      <c r="I41" s="250"/>
      <c r="J41" s="250"/>
      <c r="K41" s="250"/>
      <c r="L41" s="251"/>
      <c r="M41" s="251"/>
      <c r="N41" s="251"/>
      <c r="O41" s="251"/>
      <c r="P41" s="251"/>
      <c r="Q41" s="251"/>
      <c r="R41" s="251"/>
    </row>
    <row r="42" spans="1:18" s="185" customFormat="1" ht="18" hidden="1" customHeight="1" x14ac:dyDescent="0.3">
      <c r="A42" s="102">
        <v>16</v>
      </c>
      <c r="B42" s="181" t="s">
        <v>44</v>
      </c>
      <c r="C42" s="108"/>
      <c r="D42" s="105">
        <v>0</v>
      </c>
      <c r="E42" s="105">
        <v>0</v>
      </c>
      <c r="F42" s="108"/>
      <c r="G42" s="118"/>
      <c r="H42" s="250"/>
      <c r="I42" s="250"/>
      <c r="J42" s="250"/>
      <c r="K42" s="250"/>
      <c r="L42" s="251"/>
      <c r="M42" s="251"/>
      <c r="N42" s="251"/>
      <c r="O42" s="251"/>
      <c r="P42" s="251"/>
      <c r="Q42" s="251"/>
      <c r="R42" s="251"/>
    </row>
    <row r="43" spans="1:18" s="185" customFormat="1" ht="18" hidden="1" customHeight="1" x14ac:dyDescent="0.3">
      <c r="A43" s="102">
        <v>17</v>
      </c>
      <c r="B43" s="187" t="s">
        <v>45</v>
      </c>
      <c r="C43" s="108"/>
      <c r="D43" s="105">
        <v>0</v>
      </c>
      <c r="E43" s="105">
        <v>0</v>
      </c>
      <c r="F43" s="108"/>
      <c r="G43" s="118"/>
      <c r="H43" s="250"/>
      <c r="I43" s="250"/>
      <c r="J43" s="250"/>
      <c r="K43" s="250"/>
      <c r="L43" s="251"/>
      <c r="M43" s="251"/>
      <c r="N43" s="251"/>
      <c r="O43" s="251"/>
      <c r="P43" s="251"/>
      <c r="Q43" s="251"/>
      <c r="R43" s="251"/>
    </row>
    <row r="44" spans="1:18" s="185" customFormat="1" ht="18" customHeight="1" x14ac:dyDescent="0.3">
      <c r="A44" s="102">
        <v>18</v>
      </c>
      <c r="B44" s="187" t="s">
        <v>46</v>
      </c>
      <c r="C44" s="108">
        <v>105</v>
      </c>
      <c r="D44" s="105">
        <v>200</v>
      </c>
      <c r="E44" s="105">
        <v>95</v>
      </c>
      <c r="F44" s="108"/>
      <c r="G44" s="118"/>
      <c r="H44" s="250"/>
      <c r="I44" s="250"/>
      <c r="J44" s="250"/>
      <c r="K44" s="250"/>
      <c r="L44" s="251"/>
      <c r="M44" s="251"/>
      <c r="N44" s="251"/>
      <c r="O44" s="251"/>
      <c r="P44" s="251"/>
      <c r="Q44" s="251"/>
      <c r="R44" s="251"/>
    </row>
    <row r="45" spans="1:18" s="185" customFormat="1" ht="38.25" customHeight="1" x14ac:dyDescent="0.3">
      <c r="A45" s="102">
        <v>19</v>
      </c>
      <c r="B45" s="187" t="s">
        <v>47</v>
      </c>
      <c r="C45" s="108">
        <v>32</v>
      </c>
      <c r="D45" s="105">
        <v>60</v>
      </c>
      <c r="E45" s="105">
        <v>28</v>
      </c>
      <c r="F45" s="108"/>
      <c r="G45" s="118"/>
      <c r="H45" s="250"/>
      <c r="I45" s="250"/>
      <c r="J45" s="250"/>
      <c r="K45" s="250"/>
      <c r="L45" s="251"/>
      <c r="M45" s="251"/>
      <c r="N45" s="251"/>
      <c r="O45" s="251"/>
      <c r="P45" s="251"/>
      <c r="Q45" s="251"/>
      <c r="R45" s="251"/>
    </row>
    <row r="46" spans="1:18" s="185" customFormat="1" ht="36.75" customHeight="1" x14ac:dyDescent="0.3">
      <c r="A46" s="102">
        <v>20</v>
      </c>
      <c r="B46" s="187" t="s">
        <v>48</v>
      </c>
      <c r="C46" s="108">
        <v>107</v>
      </c>
      <c r="D46" s="105">
        <v>112</v>
      </c>
      <c r="E46" s="105">
        <v>5</v>
      </c>
      <c r="F46" s="108"/>
      <c r="G46" s="5"/>
      <c r="H46" s="250"/>
      <c r="I46" s="250"/>
      <c r="J46" s="250"/>
      <c r="K46" s="250"/>
      <c r="L46" s="251"/>
      <c r="M46" s="251"/>
      <c r="N46" s="251"/>
      <c r="O46" s="251"/>
      <c r="P46" s="251"/>
      <c r="Q46" s="251"/>
      <c r="R46" s="251"/>
    </row>
    <row r="47" spans="1:18" s="185" customFormat="1" ht="18" customHeight="1" x14ac:dyDescent="0.3">
      <c r="A47" s="102">
        <v>21</v>
      </c>
      <c r="B47" s="181" t="s">
        <v>49</v>
      </c>
      <c r="C47" s="108">
        <v>3</v>
      </c>
      <c r="D47" s="105">
        <v>3</v>
      </c>
      <c r="E47" s="105">
        <v>0</v>
      </c>
      <c r="F47" s="108"/>
      <c r="G47" s="118"/>
      <c r="H47" s="250"/>
      <c r="I47" s="250"/>
      <c r="J47" s="250"/>
      <c r="K47" s="250"/>
      <c r="L47" s="251"/>
      <c r="M47" s="251"/>
      <c r="N47" s="251"/>
      <c r="O47" s="251"/>
      <c r="P47" s="251"/>
      <c r="Q47" s="251"/>
      <c r="R47" s="251"/>
    </row>
    <row r="48" spans="1:18" s="185" customFormat="1" ht="18" hidden="1" customHeight="1" x14ac:dyDescent="0.3">
      <c r="A48" s="102">
        <v>22</v>
      </c>
      <c r="B48" s="181" t="s">
        <v>50</v>
      </c>
      <c r="C48" s="108"/>
      <c r="D48" s="105">
        <v>0</v>
      </c>
      <c r="E48" s="105">
        <v>0</v>
      </c>
      <c r="F48" s="108"/>
      <c r="G48" s="118"/>
      <c r="H48" s="250"/>
      <c r="I48" s="250"/>
      <c r="J48" s="250"/>
      <c r="K48" s="250"/>
      <c r="L48" s="251"/>
      <c r="M48" s="251"/>
      <c r="N48" s="251"/>
      <c r="O48" s="251"/>
      <c r="P48" s="251"/>
      <c r="Q48" s="251"/>
      <c r="R48" s="251"/>
    </row>
    <row r="49" spans="1:18" s="185" customFormat="1" ht="18" customHeight="1" x14ac:dyDescent="0.3">
      <c r="A49" s="102">
        <v>23</v>
      </c>
      <c r="B49" s="181" t="s">
        <v>51</v>
      </c>
      <c r="C49" s="108">
        <v>90</v>
      </c>
      <c r="D49" s="105">
        <v>90</v>
      </c>
      <c r="E49" s="105">
        <v>0</v>
      </c>
      <c r="F49" s="108"/>
      <c r="G49" s="118"/>
      <c r="H49" s="250"/>
      <c r="I49" s="250"/>
      <c r="J49" s="250"/>
      <c r="K49" s="250"/>
      <c r="L49" s="251"/>
      <c r="M49" s="251"/>
      <c r="N49" s="251"/>
      <c r="O49" s="251"/>
      <c r="P49" s="251"/>
      <c r="Q49" s="251"/>
      <c r="R49" s="251"/>
    </row>
    <row r="50" spans="1:18" s="185" customFormat="1" ht="18" customHeight="1" x14ac:dyDescent="0.3">
      <c r="A50" s="102">
        <v>24</v>
      </c>
      <c r="B50" s="181" t="s">
        <v>52</v>
      </c>
      <c r="C50" s="108">
        <v>91</v>
      </c>
      <c r="D50" s="105">
        <v>150</v>
      </c>
      <c r="E50" s="105">
        <v>59</v>
      </c>
      <c r="F50" s="108"/>
      <c r="G50" s="118"/>
      <c r="H50" s="250"/>
      <c r="I50" s="250"/>
      <c r="J50" s="250"/>
      <c r="K50" s="250"/>
      <c r="L50" s="251"/>
      <c r="M50" s="251"/>
      <c r="N50" s="251"/>
      <c r="O50" s="251"/>
      <c r="P50" s="251"/>
      <c r="Q50" s="251"/>
      <c r="R50" s="251"/>
    </row>
    <row r="51" spans="1:18" s="185" customFormat="1" ht="35.25" customHeight="1" x14ac:dyDescent="0.3">
      <c r="A51" s="102">
        <v>25</v>
      </c>
      <c r="B51" s="187" t="s">
        <v>53</v>
      </c>
      <c r="C51" s="108">
        <v>788</v>
      </c>
      <c r="D51" s="105">
        <v>700</v>
      </c>
      <c r="E51" s="105">
        <v>-88</v>
      </c>
      <c r="F51" s="108"/>
      <c r="G51" s="118"/>
      <c r="H51" s="250"/>
      <c r="I51" s="250"/>
      <c r="J51" s="250"/>
      <c r="K51" s="250"/>
      <c r="L51" s="251"/>
      <c r="M51" s="251"/>
      <c r="N51" s="251"/>
      <c r="O51" s="251"/>
      <c r="P51" s="251"/>
      <c r="Q51" s="251"/>
      <c r="R51" s="251"/>
    </row>
    <row r="52" spans="1:18" s="185" customFormat="1" ht="18" hidden="1" customHeight="1" x14ac:dyDescent="0.3">
      <c r="A52" s="102">
        <v>26</v>
      </c>
      <c r="B52" s="181" t="s">
        <v>54</v>
      </c>
      <c r="C52" s="108"/>
      <c r="D52" s="105">
        <v>0</v>
      </c>
      <c r="E52" s="105">
        <v>0</v>
      </c>
      <c r="F52" s="108"/>
      <c r="G52" s="118"/>
      <c r="H52" s="250"/>
      <c r="I52" s="250"/>
      <c r="J52" s="250"/>
      <c r="K52" s="250"/>
      <c r="L52" s="251"/>
      <c r="M52" s="251"/>
      <c r="N52" s="251"/>
      <c r="O52" s="251"/>
      <c r="P52" s="251"/>
      <c r="Q52" s="251"/>
      <c r="R52" s="251"/>
    </row>
    <row r="53" spans="1:18" s="185" customFormat="1" ht="18" customHeight="1" x14ac:dyDescent="0.3">
      <c r="A53" s="102">
        <v>27</v>
      </c>
      <c r="B53" s="200" t="s">
        <v>55</v>
      </c>
      <c r="C53" s="108">
        <v>150</v>
      </c>
      <c r="D53" s="108">
        <v>150</v>
      </c>
      <c r="E53" s="105">
        <v>0</v>
      </c>
      <c r="F53" s="108"/>
      <c r="G53" s="118"/>
      <c r="H53" s="250"/>
      <c r="I53" s="250"/>
      <c r="J53" s="250"/>
      <c r="K53" s="250"/>
      <c r="L53" s="251"/>
      <c r="M53" s="251"/>
      <c r="N53" s="251"/>
      <c r="O53" s="251"/>
      <c r="P53" s="251"/>
      <c r="Q53" s="251"/>
      <c r="R53" s="251"/>
    </row>
    <row r="54" spans="1:18" s="185" customFormat="1" ht="18" customHeight="1" x14ac:dyDescent="0.3">
      <c r="A54" s="102">
        <v>28</v>
      </c>
      <c r="B54" s="200" t="s">
        <v>56</v>
      </c>
      <c r="C54" s="108">
        <v>100</v>
      </c>
      <c r="D54" s="108">
        <v>100</v>
      </c>
      <c r="E54" s="105">
        <v>0</v>
      </c>
      <c r="F54" s="108"/>
      <c r="G54" s="118"/>
      <c r="H54" s="250"/>
      <c r="I54" s="250"/>
      <c r="J54" s="250"/>
      <c r="K54" s="250"/>
      <c r="L54" s="251"/>
      <c r="M54" s="251"/>
      <c r="N54" s="251"/>
      <c r="O54" s="251"/>
      <c r="P54" s="251"/>
      <c r="Q54" s="251"/>
      <c r="R54" s="251"/>
    </row>
    <row r="55" spans="1:18" s="185" customFormat="1" ht="18" customHeight="1" x14ac:dyDescent="0.3">
      <c r="A55" s="102">
        <v>29</v>
      </c>
      <c r="B55" s="200" t="s">
        <v>57</v>
      </c>
      <c r="C55" s="108">
        <v>400</v>
      </c>
      <c r="D55" s="108">
        <v>500</v>
      </c>
      <c r="E55" s="105">
        <v>100</v>
      </c>
      <c r="F55" s="108"/>
      <c r="G55" s="118"/>
      <c r="H55" s="250"/>
      <c r="I55" s="250"/>
      <c r="J55" s="250"/>
      <c r="K55" s="250"/>
      <c r="L55" s="251"/>
      <c r="M55" s="251"/>
      <c r="N55" s="251"/>
      <c r="O55" s="251"/>
      <c r="P55" s="251"/>
      <c r="Q55" s="251"/>
      <c r="R55" s="251"/>
    </row>
    <row r="56" spans="1:18" s="185" customFormat="1" ht="36.75" hidden="1" customHeight="1" x14ac:dyDescent="0.3">
      <c r="A56" s="102">
        <v>30</v>
      </c>
      <c r="B56" s="265" t="s">
        <v>88</v>
      </c>
      <c r="C56" s="105"/>
      <c r="D56" s="105">
        <v>50</v>
      </c>
      <c r="E56" s="105">
        <v>50</v>
      </c>
      <c r="F56" s="108"/>
      <c r="G56" s="118"/>
      <c r="H56" s="250"/>
      <c r="I56" s="250"/>
      <c r="J56" s="250"/>
      <c r="K56" s="250"/>
      <c r="L56" s="251"/>
      <c r="M56" s="251"/>
      <c r="N56" s="251"/>
      <c r="O56" s="251"/>
      <c r="P56" s="251"/>
      <c r="Q56" s="251"/>
      <c r="R56" s="251"/>
    </row>
    <row r="57" spans="1:18" s="211" customFormat="1" ht="18" hidden="1" customHeight="1" x14ac:dyDescent="0.3">
      <c r="A57" s="266">
        <v>30.1</v>
      </c>
      <c r="B57" s="267" t="s">
        <v>89</v>
      </c>
      <c r="C57" s="256"/>
      <c r="D57" s="257">
        <v>0</v>
      </c>
      <c r="E57" s="257">
        <v>0</v>
      </c>
      <c r="F57" s="256"/>
      <c r="G57" s="268"/>
      <c r="H57" s="269"/>
      <c r="I57" s="269"/>
      <c r="J57" s="269"/>
      <c r="K57" s="269"/>
      <c r="L57" s="270"/>
      <c r="M57" s="270"/>
      <c r="N57" s="270"/>
      <c r="O57" s="270"/>
      <c r="P57" s="270"/>
      <c r="Q57" s="270"/>
      <c r="R57" s="270"/>
    </row>
    <row r="58" spans="1:18" s="211" customFormat="1" ht="18.75" hidden="1" customHeight="1" x14ac:dyDescent="0.3">
      <c r="A58" s="266">
        <v>30.2</v>
      </c>
      <c r="B58" s="267" t="s">
        <v>90</v>
      </c>
      <c r="C58" s="256"/>
      <c r="D58" s="257">
        <v>50</v>
      </c>
      <c r="E58" s="257">
        <v>50</v>
      </c>
      <c r="F58" s="256"/>
      <c r="G58" s="268"/>
      <c r="H58" s="269"/>
      <c r="I58" s="269"/>
      <c r="J58" s="269"/>
      <c r="K58" s="269"/>
      <c r="L58" s="270"/>
      <c r="M58" s="270"/>
      <c r="N58" s="270"/>
      <c r="O58" s="270"/>
      <c r="P58" s="270"/>
      <c r="Q58" s="270"/>
      <c r="R58" s="270"/>
    </row>
    <row r="59" spans="1:18" s="211" customFormat="1" ht="18" hidden="1" customHeight="1" x14ac:dyDescent="0.3">
      <c r="A59" s="266">
        <v>30.3</v>
      </c>
      <c r="B59" s="271" t="s">
        <v>91</v>
      </c>
      <c r="C59" s="256"/>
      <c r="D59" s="257">
        <v>0</v>
      </c>
      <c r="E59" s="257">
        <v>0</v>
      </c>
      <c r="F59" s="256"/>
      <c r="G59" s="268"/>
      <c r="H59" s="269"/>
      <c r="I59" s="269"/>
      <c r="J59" s="269"/>
      <c r="K59" s="269"/>
      <c r="L59" s="270"/>
      <c r="M59" s="270"/>
      <c r="N59" s="270"/>
      <c r="O59" s="270"/>
      <c r="P59" s="270"/>
      <c r="Q59" s="270"/>
      <c r="R59" s="270"/>
    </row>
    <row r="60" spans="1:18" s="185" customFormat="1" ht="18" customHeight="1" x14ac:dyDescent="0.3">
      <c r="A60" s="152">
        <v>31</v>
      </c>
      <c r="B60" s="265" t="s">
        <v>92</v>
      </c>
      <c r="C60" s="108"/>
      <c r="D60" s="105">
        <v>449.1</v>
      </c>
      <c r="E60" s="105">
        <v>449.1</v>
      </c>
      <c r="F60" s="108"/>
      <c r="G60" s="118"/>
      <c r="H60" s="250"/>
      <c r="I60" s="250"/>
      <c r="J60" s="250"/>
      <c r="K60" s="250"/>
      <c r="L60" s="251"/>
      <c r="M60" s="251"/>
      <c r="N60" s="251"/>
      <c r="O60" s="251"/>
      <c r="P60" s="251"/>
      <c r="Q60" s="251"/>
      <c r="R60" s="251"/>
    </row>
    <row r="61" spans="1:18" s="185" customFormat="1" ht="18" hidden="1" customHeight="1" x14ac:dyDescent="0.3">
      <c r="A61" s="152">
        <v>32</v>
      </c>
      <c r="B61" s="254" t="s">
        <v>93</v>
      </c>
      <c r="C61" s="108"/>
      <c r="D61" s="105">
        <v>0</v>
      </c>
      <c r="E61" s="105">
        <v>0</v>
      </c>
      <c r="F61" s="108"/>
      <c r="G61" s="134" t="s">
        <v>139</v>
      </c>
      <c r="H61" s="250"/>
      <c r="I61" s="250"/>
      <c r="J61" s="250"/>
      <c r="K61" s="250"/>
      <c r="L61" s="251"/>
      <c r="M61" s="251"/>
      <c r="N61" s="251"/>
      <c r="O61" s="251"/>
      <c r="P61" s="251"/>
      <c r="Q61" s="251"/>
      <c r="R61" s="251"/>
    </row>
    <row r="62" spans="1:18" s="185" customFormat="1" ht="21.75" customHeight="1" x14ac:dyDescent="0.3">
      <c r="A62" s="272" t="s">
        <v>95</v>
      </c>
      <c r="B62" s="247" t="s">
        <v>96</v>
      </c>
      <c r="C62" s="97">
        <v>250</v>
      </c>
      <c r="D62" s="97">
        <v>1700</v>
      </c>
      <c r="E62" s="97">
        <v>1450</v>
      </c>
      <c r="F62" s="248"/>
      <c r="G62" s="118"/>
      <c r="H62" s="250"/>
      <c r="I62" s="250"/>
      <c r="J62" s="250"/>
      <c r="K62" s="250"/>
      <c r="L62" s="251"/>
      <c r="M62" s="251"/>
      <c r="N62" s="251"/>
      <c r="O62" s="251"/>
      <c r="P62" s="251"/>
      <c r="Q62" s="251"/>
      <c r="R62" s="251"/>
    </row>
    <row r="63" spans="1:18" s="185" customFormat="1" ht="24" customHeight="1" x14ac:dyDescent="0.3">
      <c r="A63" s="152">
        <v>1</v>
      </c>
      <c r="B63" s="273" t="s">
        <v>97</v>
      </c>
      <c r="C63" s="105">
        <v>250</v>
      </c>
      <c r="D63" s="105">
        <v>1700</v>
      </c>
      <c r="E63" s="105">
        <v>1450</v>
      </c>
      <c r="F63" s="108"/>
      <c r="G63" s="118"/>
      <c r="H63" s="250"/>
      <c r="I63" s="250"/>
      <c r="J63" s="250"/>
      <c r="K63" s="250"/>
      <c r="L63" s="251"/>
      <c r="M63" s="251"/>
      <c r="N63" s="251"/>
      <c r="O63" s="251"/>
      <c r="P63" s="251"/>
      <c r="Q63" s="251"/>
      <c r="R63" s="251"/>
    </row>
    <row r="64" spans="1:18" s="220" customFormat="1" ht="18" customHeight="1" x14ac:dyDescent="0.3">
      <c r="A64" s="274">
        <v>1.1000000000000001</v>
      </c>
      <c r="B64" s="275" t="s">
        <v>98</v>
      </c>
      <c r="C64" s="256">
        <v>250</v>
      </c>
      <c r="D64" s="257">
        <v>1200</v>
      </c>
      <c r="E64" s="257">
        <v>950</v>
      </c>
      <c r="F64" s="256"/>
      <c r="G64" s="258"/>
      <c r="H64" s="259"/>
      <c r="I64" s="259"/>
      <c r="J64" s="259"/>
      <c r="K64" s="259"/>
      <c r="L64" s="260"/>
      <c r="M64" s="260"/>
      <c r="N64" s="260"/>
      <c r="O64" s="260"/>
      <c r="P64" s="260"/>
      <c r="Q64" s="260"/>
      <c r="R64" s="260"/>
    </row>
    <row r="65" spans="1:20" s="220" customFormat="1" ht="17.25" customHeight="1" x14ac:dyDescent="0.3">
      <c r="A65" s="274">
        <v>1.2</v>
      </c>
      <c r="B65" s="275" t="s">
        <v>99</v>
      </c>
      <c r="C65" s="256"/>
      <c r="D65" s="257">
        <v>500</v>
      </c>
      <c r="E65" s="257">
        <v>500</v>
      </c>
      <c r="F65" s="256"/>
      <c r="G65" s="258"/>
      <c r="H65" s="259"/>
      <c r="I65" s="259"/>
      <c r="J65" s="259"/>
      <c r="K65" s="259"/>
      <c r="L65" s="260"/>
      <c r="M65" s="260"/>
      <c r="N65" s="260"/>
      <c r="O65" s="260"/>
      <c r="P65" s="260"/>
      <c r="Q65" s="260"/>
      <c r="R65" s="260"/>
    </row>
    <row r="66" spans="1:20" s="220" customFormat="1" ht="18" hidden="1" customHeight="1" x14ac:dyDescent="0.3">
      <c r="A66" s="274">
        <v>1.3</v>
      </c>
      <c r="B66" s="275" t="s">
        <v>100</v>
      </c>
      <c r="C66" s="256"/>
      <c r="D66" s="257">
        <v>0</v>
      </c>
      <c r="E66" s="257">
        <v>0</v>
      </c>
      <c r="F66" s="256"/>
      <c r="G66" s="258"/>
      <c r="H66" s="259"/>
      <c r="I66" s="259"/>
      <c r="J66" s="259"/>
      <c r="K66" s="259"/>
      <c r="L66" s="260"/>
      <c r="M66" s="260"/>
      <c r="N66" s="260"/>
      <c r="O66" s="260"/>
      <c r="P66" s="260"/>
      <c r="Q66" s="260"/>
      <c r="R66" s="260"/>
    </row>
    <row r="67" spans="1:20" s="220" customFormat="1" ht="18" hidden="1" customHeight="1" x14ac:dyDescent="0.3">
      <c r="A67" s="274">
        <v>1.4</v>
      </c>
      <c r="B67" s="275" t="s">
        <v>101</v>
      </c>
      <c r="C67" s="256"/>
      <c r="D67" s="257">
        <v>0</v>
      </c>
      <c r="E67" s="257">
        <v>0</v>
      </c>
      <c r="F67" s="256"/>
      <c r="G67" s="258"/>
      <c r="H67" s="259"/>
      <c r="I67" s="259"/>
      <c r="J67" s="259"/>
      <c r="K67" s="259"/>
      <c r="L67" s="260"/>
      <c r="M67" s="260"/>
      <c r="N67" s="260"/>
      <c r="O67" s="260"/>
      <c r="P67" s="260"/>
      <c r="Q67" s="260"/>
      <c r="R67" s="260"/>
    </row>
    <row r="68" spans="1:20" s="220" customFormat="1" ht="18" hidden="1" customHeight="1" x14ac:dyDescent="0.3">
      <c r="A68" s="274">
        <v>1.5</v>
      </c>
      <c r="B68" s="275" t="s">
        <v>102</v>
      </c>
      <c r="C68" s="256"/>
      <c r="D68" s="257">
        <v>0</v>
      </c>
      <c r="E68" s="257">
        <v>0</v>
      </c>
      <c r="F68" s="256"/>
      <c r="G68" s="258"/>
      <c r="H68" s="259"/>
      <c r="I68" s="259"/>
      <c r="J68" s="259"/>
      <c r="K68" s="259"/>
      <c r="L68" s="260"/>
      <c r="M68" s="260"/>
      <c r="N68" s="260"/>
      <c r="O68" s="260"/>
      <c r="P68" s="260"/>
      <c r="Q68" s="260"/>
      <c r="R68" s="260"/>
    </row>
    <row r="69" spans="1:20" s="220" customFormat="1" ht="18" hidden="1" customHeight="1" x14ac:dyDescent="0.3">
      <c r="A69" s="274">
        <v>1.6</v>
      </c>
      <c r="B69" s="276" t="s">
        <v>103</v>
      </c>
      <c r="C69" s="256"/>
      <c r="D69" s="256">
        <v>0</v>
      </c>
      <c r="E69" s="257">
        <v>0</v>
      </c>
      <c r="F69" s="256"/>
      <c r="G69" s="258"/>
      <c r="H69" s="259"/>
      <c r="I69" s="259"/>
      <c r="J69" s="259"/>
      <c r="K69" s="259"/>
      <c r="L69" s="260"/>
      <c r="M69" s="260"/>
      <c r="N69" s="260"/>
      <c r="O69" s="260"/>
      <c r="P69" s="260"/>
      <c r="Q69" s="260"/>
      <c r="R69" s="260"/>
    </row>
    <row r="70" spans="1:20" s="277" customFormat="1" ht="18" hidden="1" customHeight="1" x14ac:dyDescent="0.3">
      <c r="A70" s="274">
        <v>1.7</v>
      </c>
      <c r="B70" s="276"/>
      <c r="C70" s="256"/>
      <c r="D70" s="256">
        <v>0</v>
      </c>
      <c r="E70" s="257">
        <v>0</v>
      </c>
      <c r="F70" s="256"/>
      <c r="G70" s="219" t="s">
        <v>140</v>
      </c>
      <c r="H70" s="259"/>
      <c r="I70" s="259"/>
      <c r="J70" s="259"/>
      <c r="K70" s="259"/>
      <c r="L70" s="259"/>
      <c r="M70" s="259"/>
      <c r="N70" s="260"/>
      <c r="O70" s="260"/>
      <c r="P70" s="260"/>
      <c r="Q70" s="260"/>
      <c r="R70" s="260"/>
      <c r="S70" s="260"/>
      <c r="T70" s="260"/>
    </row>
    <row r="71" spans="1:20" s="279" customFormat="1" ht="39.75" hidden="1" customHeight="1" x14ac:dyDescent="0.3">
      <c r="A71" s="152">
        <v>2</v>
      </c>
      <c r="B71" s="278" t="s">
        <v>141</v>
      </c>
      <c r="C71" s="105">
        <v>0</v>
      </c>
      <c r="D71" s="105">
        <v>0</v>
      </c>
      <c r="E71" s="105">
        <v>0</v>
      </c>
      <c r="F71" s="108"/>
      <c r="G71" s="118"/>
      <c r="H71" s="232"/>
      <c r="I71" s="232"/>
      <c r="J71" s="250"/>
      <c r="K71" s="250"/>
      <c r="L71" s="250"/>
      <c r="M71" s="250"/>
      <c r="N71" s="251"/>
      <c r="O71" s="251"/>
      <c r="P71" s="251"/>
      <c r="Q71" s="251"/>
      <c r="R71" s="251"/>
      <c r="S71" s="251"/>
      <c r="T71" s="251"/>
    </row>
    <row r="72" spans="1:20" s="284" customFormat="1" ht="18.75" hidden="1" customHeight="1" x14ac:dyDescent="0.3">
      <c r="A72" s="274">
        <v>2.1</v>
      </c>
      <c r="B72" s="280" t="s">
        <v>106</v>
      </c>
      <c r="C72" s="256"/>
      <c r="D72" s="257">
        <v>0</v>
      </c>
      <c r="E72" s="257">
        <v>0</v>
      </c>
      <c r="F72" s="256"/>
      <c r="G72" s="281"/>
      <c r="H72" s="259"/>
      <c r="I72" s="259"/>
      <c r="J72" s="282"/>
      <c r="K72" s="282"/>
      <c r="L72" s="282"/>
      <c r="M72" s="282"/>
      <c r="N72" s="282"/>
      <c r="O72" s="283"/>
      <c r="P72" s="283"/>
      <c r="Q72" s="283"/>
    </row>
    <row r="73" spans="1:20" s="220" customFormat="1" ht="19.5" hidden="1" customHeight="1" x14ac:dyDescent="0.3">
      <c r="A73" s="274">
        <v>2.2000000000000002</v>
      </c>
      <c r="B73" s="280" t="s">
        <v>107</v>
      </c>
      <c r="C73" s="256"/>
      <c r="D73" s="257">
        <v>0</v>
      </c>
      <c r="E73" s="257">
        <v>0</v>
      </c>
      <c r="F73" s="256"/>
      <c r="G73" s="258"/>
      <c r="H73" s="259"/>
      <c r="I73" s="259"/>
      <c r="J73" s="259"/>
      <c r="K73" s="259"/>
      <c r="L73" s="259"/>
      <c r="M73" s="259"/>
      <c r="N73" s="260"/>
      <c r="O73" s="260"/>
      <c r="P73" s="260"/>
      <c r="Q73" s="260"/>
      <c r="R73" s="260"/>
      <c r="S73" s="260"/>
      <c r="T73" s="260"/>
    </row>
    <row r="74" spans="1:20" s="220" customFormat="1" ht="23.25" hidden="1" customHeight="1" x14ac:dyDescent="0.3">
      <c r="A74" s="274">
        <v>2.2999999999999998</v>
      </c>
      <c r="B74" s="280" t="s">
        <v>108</v>
      </c>
      <c r="C74" s="256"/>
      <c r="D74" s="257">
        <v>0</v>
      </c>
      <c r="E74" s="257">
        <v>0</v>
      </c>
      <c r="F74" s="256"/>
      <c r="G74" s="258"/>
      <c r="H74" s="259"/>
      <c r="I74" s="259"/>
      <c r="J74" s="259"/>
      <c r="K74" s="259"/>
      <c r="L74" s="259"/>
      <c r="M74" s="259"/>
      <c r="N74" s="260"/>
      <c r="O74" s="260"/>
      <c r="P74" s="260"/>
      <c r="Q74" s="260"/>
      <c r="R74" s="260"/>
      <c r="S74" s="260"/>
      <c r="T74" s="260"/>
    </row>
    <row r="75" spans="1:20" s="185" customFormat="1" ht="38.25" customHeight="1" x14ac:dyDescent="0.3">
      <c r="A75" s="272" t="s">
        <v>109</v>
      </c>
      <c r="B75" s="247" t="s">
        <v>110</v>
      </c>
      <c r="C75" s="97">
        <v>3150</v>
      </c>
      <c r="D75" s="97">
        <v>0</v>
      </c>
      <c r="E75" s="97">
        <v>-3150</v>
      </c>
      <c r="F75" s="248"/>
      <c r="G75" s="118"/>
      <c r="H75" s="232"/>
      <c r="I75" s="232"/>
      <c r="J75" s="250"/>
      <c r="K75" s="250"/>
      <c r="L75" s="250"/>
      <c r="M75" s="250"/>
      <c r="N75" s="251"/>
      <c r="O75" s="251"/>
      <c r="P75" s="251"/>
      <c r="Q75" s="251"/>
      <c r="R75" s="251"/>
      <c r="S75" s="251"/>
      <c r="T75" s="251"/>
    </row>
    <row r="76" spans="1:20" s="185" customFormat="1" ht="18" hidden="1" customHeight="1" x14ac:dyDescent="0.3">
      <c r="A76" s="152">
        <v>1</v>
      </c>
      <c r="B76" s="203" t="str">
        <f>+#REF!</f>
        <v>Աշխատավարձի գծով</v>
      </c>
      <c r="C76" s="108"/>
      <c r="D76" s="108">
        <v>0</v>
      </c>
      <c r="E76" s="108">
        <v>0</v>
      </c>
      <c r="F76" s="108"/>
      <c r="G76" s="118"/>
      <c r="H76" s="232"/>
      <c r="I76" s="232"/>
      <c r="J76" s="250"/>
      <c r="K76" s="250"/>
      <c r="L76" s="250"/>
      <c r="M76" s="250"/>
      <c r="N76" s="251"/>
      <c r="O76" s="251"/>
      <c r="P76" s="251"/>
      <c r="Q76" s="251"/>
      <c r="R76" s="251"/>
      <c r="S76" s="251"/>
      <c r="T76" s="251"/>
    </row>
    <row r="77" spans="1:20" s="287" customFormat="1" ht="18" customHeight="1" x14ac:dyDescent="0.3">
      <c r="A77" s="152">
        <v>2</v>
      </c>
      <c r="B77" s="203" t="str">
        <f>+#REF!</f>
        <v>Պարգևատրման գծով</v>
      </c>
      <c r="C77" s="108">
        <v>3150</v>
      </c>
      <c r="D77" s="108">
        <v>0</v>
      </c>
      <c r="E77" s="108">
        <v>-3150</v>
      </c>
      <c r="F77" s="108"/>
      <c r="G77" s="118"/>
      <c r="H77" s="232"/>
      <c r="I77" s="232"/>
      <c r="J77" s="285"/>
      <c r="K77" s="285"/>
      <c r="L77" s="285"/>
      <c r="M77" s="285"/>
      <c r="N77" s="286"/>
      <c r="O77" s="286"/>
      <c r="P77" s="286"/>
      <c r="Q77" s="286"/>
      <c r="R77" s="286"/>
      <c r="S77" s="286"/>
      <c r="T77" s="286"/>
    </row>
    <row r="78" spans="1:20" s="290" customFormat="1" ht="43.5" customHeight="1" x14ac:dyDescent="0.3">
      <c r="A78" s="94" t="s">
        <v>113</v>
      </c>
      <c r="B78" s="247" t="s">
        <v>114</v>
      </c>
      <c r="C78" s="97">
        <v>5853.1000000000058</v>
      </c>
      <c r="D78" s="97">
        <v>6729.0999999999767</v>
      </c>
      <c r="E78" s="97">
        <v>875.9999999999709</v>
      </c>
      <c r="F78" s="248"/>
      <c r="G78" s="288"/>
      <c r="H78" s="232"/>
      <c r="I78" s="232"/>
      <c r="J78" s="228"/>
      <c r="K78" s="228"/>
      <c r="L78" s="228"/>
      <c r="M78" s="228"/>
      <c r="N78" s="289"/>
      <c r="O78" s="289"/>
      <c r="P78" s="289"/>
      <c r="Q78" s="289"/>
      <c r="R78" s="289"/>
      <c r="S78" s="289"/>
      <c r="T78" s="289"/>
    </row>
    <row r="79" spans="1:20" s="168" customFormat="1" ht="46.5" customHeight="1" x14ac:dyDescent="0.3">
      <c r="A79" s="166"/>
      <c r="B79" s="166"/>
      <c r="C79" s="166"/>
      <c r="D79" s="166"/>
      <c r="E79" s="166"/>
      <c r="F79" s="166"/>
      <c r="G79" s="38"/>
      <c r="H79" s="232"/>
      <c r="I79" s="232"/>
      <c r="J79" s="23"/>
      <c r="K79" s="23"/>
      <c r="L79" s="23"/>
      <c r="M79" s="23"/>
      <c r="N79" s="235"/>
      <c r="O79" s="235"/>
      <c r="P79" s="235"/>
      <c r="Q79" s="235"/>
      <c r="R79" s="235"/>
      <c r="S79" s="235"/>
      <c r="T79" s="235"/>
    </row>
    <row r="80" spans="1:20" s="168" customFormat="1" ht="25.5" customHeight="1" x14ac:dyDescent="0.3">
      <c r="B80" s="291" t="s">
        <v>63</v>
      </c>
      <c r="C80" s="166"/>
      <c r="D80" s="620" t="str">
        <f>+#REF!</f>
        <v>Իրինա Մկրտչյան</v>
      </c>
      <c r="E80" s="617"/>
      <c r="F80" s="228"/>
      <c r="G80" s="38"/>
      <c r="H80" s="232"/>
      <c r="I80" s="232"/>
      <c r="J80" s="23"/>
      <c r="K80" s="23"/>
      <c r="L80" s="23"/>
      <c r="M80" s="23"/>
      <c r="N80" s="235"/>
      <c r="O80" s="235"/>
      <c r="P80" s="235"/>
      <c r="Q80" s="235"/>
      <c r="R80" s="235"/>
      <c r="S80" s="235"/>
      <c r="T80" s="235"/>
    </row>
    <row r="81" spans="1:20" ht="13.5" customHeight="1" x14ac:dyDescent="0.25">
      <c r="A81" s="168"/>
      <c r="B81" s="168" t="s">
        <v>115</v>
      </c>
      <c r="C81" s="168"/>
      <c r="D81" s="619" t="s">
        <v>65</v>
      </c>
      <c r="E81" s="619"/>
      <c r="F81" s="292"/>
    </row>
    <row r="82" spans="1:20" s="39" customFormat="1" ht="22.5" customHeight="1" x14ac:dyDescent="0.25">
      <c r="A82" s="166"/>
      <c r="B82" s="290" t="s">
        <v>66</v>
      </c>
      <c r="C82" s="166"/>
      <c r="D82" s="617" t="str">
        <f>+#REF!</f>
        <v>Վահինե Աթաբեկյան</v>
      </c>
      <c r="E82" s="617"/>
      <c r="F82" s="228"/>
      <c r="G82" s="233"/>
      <c r="H82" s="232"/>
      <c r="I82" s="232"/>
      <c r="J82" s="232"/>
      <c r="K82" s="232"/>
      <c r="L82" s="232"/>
      <c r="M82" s="232"/>
      <c r="N82" s="234"/>
      <c r="O82" s="234"/>
      <c r="P82" s="234"/>
      <c r="Q82" s="234"/>
      <c r="R82" s="234"/>
      <c r="S82" s="234"/>
      <c r="T82" s="234"/>
    </row>
    <row r="83" spans="1:20" s="39" customFormat="1" ht="12" customHeight="1" x14ac:dyDescent="0.25">
      <c r="A83" s="166"/>
      <c r="B83" s="166"/>
      <c r="C83" s="166"/>
      <c r="D83" s="619" t="s">
        <v>65</v>
      </c>
      <c r="E83" s="619"/>
      <c r="F83" s="292"/>
      <c r="G83" s="233"/>
      <c r="H83" s="232"/>
      <c r="I83" s="232"/>
      <c r="J83" s="232"/>
      <c r="K83" s="232"/>
      <c r="L83" s="232"/>
      <c r="M83" s="232"/>
      <c r="N83" s="234"/>
      <c r="O83" s="234"/>
      <c r="P83" s="234"/>
      <c r="Q83" s="234"/>
      <c r="R83" s="234"/>
      <c r="S83" s="234"/>
      <c r="T83" s="234"/>
    </row>
    <row r="84" spans="1:20" s="39" customFormat="1" x14ac:dyDescent="0.25">
      <c r="A84" s="166"/>
      <c r="B84" s="231" t="s">
        <v>128</v>
      </c>
      <c r="C84" s="166"/>
      <c r="D84" s="166"/>
      <c r="E84" s="166"/>
      <c r="F84" s="166"/>
      <c r="G84" s="233"/>
      <c r="H84" s="232"/>
      <c r="I84" s="232"/>
      <c r="J84" s="232"/>
      <c r="K84" s="232"/>
      <c r="L84" s="232"/>
      <c r="M84" s="232"/>
      <c r="N84" s="234"/>
      <c r="O84" s="234"/>
      <c r="P84" s="234"/>
      <c r="Q84" s="234"/>
      <c r="R84" s="234"/>
      <c r="S84" s="234"/>
      <c r="T84" s="234"/>
    </row>
    <row r="85" spans="1:20" s="39" customFormat="1" x14ac:dyDescent="0.25">
      <c r="G85" s="233"/>
      <c r="H85" s="232"/>
      <c r="I85" s="232"/>
      <c r="J85" s="232"/>
      <c r="K85" s="232"/>
      <c r="L85" s="232"/>
      <c r="M85" s="232"/>
      <c r="N85" s="234"/>
      <c r="O85" s="234"/>
      <c r="P85" s="234"/>
      <c r="Q85" s="234"/>
      <c r="R85" s="234"/>
      <c r="S85" s="234"/>
      <c r="T85" s="234"/>
    </row>
    <row r="86" spans="1:20" s="39" customFormat="1" x14ac:dyDescent="0.25">
      <c r="G86" s="233"/>
      <c r="H86" s="232"/>
      <c r="I86" s="232"/>
      <c r="J86" s="232"/>
      <c r="K86" s="232"/>
      <c r="L86" s="232"/>
      <c r="M86" s="232"/>
      <c r="N86" s="234"/>
      <c r="O86" s="234"/>
      <c r="P86" s="234"/>
      <c r="Q86" s="234"/>
      <c r="R86" s="234"/>
      <c r="S86" s="234"/>
      <c r="T86" s="234"/>
    </row>
    <row r="87" spans="1:20" s="39" customFormat="1" x14ac:dyDescent="0.25">
      <c r="G87" s="233"/>
      <c r="H87" s="232"/>
      <c r="I87" s="232"/>
      <c r="J87" s="232"/>
      <c r="K87" s="232"/>
      <c r="L87" s="232"/>
      <c r="M87" s="232"/>
      <c r="N87" s="234"/>
      <c r="O87" s="234"/>
      <c r="P87" s="234"/>
      <c r="Q87" s="234"/>
      <c r="R87" s="234"/>
      <c r="S87" s="234"/>
      <c r="T87" s="234"/>
    </row>
    <row r="88" spans="1:20" s="39" customFormat="1" x14ac:dyDescent="0.25">
      <c r="G88" s="233"/>
      <c r="H88" s="232"/>
      <c r="I88" s="232"/>
      <c r="J88" s="232"/>
      <c r="K88" s="232"/>
      <c r="L88" s="232"/>
      <c r="M88" s="232"/>
      <c r="N88" s="234"/>
      <c r="O88" s="234"/>
      <c r="P88" s="234"/>
      <c r="Q88" s="234"/>
      <c r="R88" s="234"/>
      <c r="S88" s="234"/>
      <c r="T88" s="234"/>
    </row>
    <row r="89" spans="1:20" s="39" customFormat="1" x14ac:dyDescent="0.25">
      <c r="G89" s="233"/>
      <c r="H89" s="232"/>
      <c r="I89" s="232"/>
      <c r="J89" s="232"/>
      <c r="K89" s="232"/>
      <c r="L89" s="232"/>
      <c r="M89" s="232"/>
      <c r="N89" s="234"/>
      <c r="O89" s="234"/>
      <c r="P89" s="234"/>
      <c r="Q89" s="234"/>
      <c r="R89" s="234"/>
      <c r="S89" s="234"/>
      <c r="T89" s="234"/>
    </row>
    <row r="90" spans="1:20" s="39" customFormat="1" x14ac:dyDescent="0.25">
      <c r="G90" s="233"/>
      <c r="H90" s="232"/>
      <c r="I90" s="232"/>
      <c r="J90" s="232"/>
      <c r="K90" s="232"/>
      <c r="L90" s="232"/>
      <c r="M90" s="232"/>
      <c r="N90" s="234"/>
      <c r="O90" s="234"/>
      <c r="P90" s="234"/>
      <c r="Q90" s="234"/>
      <c r="R90" s="234"/>
      <c r="S90" s="234"/>
      <c r="T90" s="234"/>
    </row>
    <row r="91" spans="1:20" s="39" customFormat="1" x14ac:dyDescent="0.25">
      <c r="G91" s="233"/>
      <c r="H91" s="232"/>
      <c r="I91" s="232"/>
      <c r="J91" s="232"/>
      <c r="K91" s="232"/>
      <c r="L91" s="232"/>
      <c r="M91" s="232"/>
      <c r="N91" s="234"/>
      <c r="O91" s="234"/>
      <c r="P91" s="234"/>
      <c r="Q91" s="234"/>
      <c r="R91" s="234"/>
      <c r="S91" s="234"/>
      <c r="T91" s="234"/>
    </row>
    <row r="92" spans="1:20" s="39" customFormat="1" x14ac:dyDescent="0.25">
      <c r="G92" s="233"/>
      <c r="H92" s="232"/>
      <c r="I92" s="232"/>
      <c r="J92" s="232"/>
      <c r="K92" s="232"/>
      <c r="L92" s="232"/>
      <c r="M92" s="232"/>
      <c r="N92" s="234"/>
      <c r="O92" s="234"/>
      <c r="P92" s="234"/>
      <c r="Q92" s="234"/>
      <c r="R92" s="234"/>
      <c r="S92" s="234"/>
      <c r="T92" s="234"/>
    </row>
    <row r="93" spans="1:20" s="39" customFormat="1" x14ac:dyDescent="0.25">
      <c r="G93" s="233"/>
      <c r="H93" s="232"/>
      <c r="I93" s="232"/>
      <c r="J93" s="232"/>
      <c r="K93" s="232"/>
      <c r="L93" s="232"/>
      <c r="M93" s="232"/>
      <c r="N93" s="234"/>
      <c r="O93" s="234"/>
      <c r="P93" s="234"/>
      <c r="Q93" s="234"/>
      <c r="R93" s="234"/>
      <c r="S93" s="234"/>
      <c r="T93" s="234"/>
    </row>
    <row r="94" spans="1:20" s="39" customFormat="1" x14ac:dyDescent="0.25">
      <c r="G94" s="233"/>
      <c r="H94" s="232"/>
      <c r="I94" s="232"/>
      <c r="J94" s="232"/>
      <c r="K94" s="232"/>
      <c r="L94" s="232"/>
      <c r="M94" s="232"/>
      <c r="N94" s="234"/>
      <c r="O94" s="234"/>
      <c r="P94" s="234"/>
      <c r="Q94" s="234"/>
      <c r="R94" s="234"/>
      <c r="S94" s="234"/>
      <c r="T94" s="234"/>
    </row>
    <row r="95" spans="1:20" s="39" customFormat="1" x14ac:dyDescent="0.25">
      <c r="G95" s="233"/>
      <c r="H95" s="232"/>
      <c r="I95" s="232"/>
      <c r="J95" s="232"/>
      <c r="K95" s="232"/>
      <c r="L95" s="232"/>
      <c r="M95" s="232"/>
      <c r="N95" s="234"/>
      <c r="O95" s="234"/>
      <c r="P95" s="234"/>
      <c r="Q95" s="234"/>
      <c r="R95" s="234"/>
      <c r="S95" s="234"/>
      <c r="T95" s="234"/>
    </row>
    <row r="96" spans="1:20" s="39" customFormat="1" x14ac:dyDescent="0.25">
      <c r="G96" s="233"/>
      <c r="H96" s="232"/>
      <c r="I96" s="232"/>
      <c r="J96" s="232"/>
      <c r="K96" s="232"/>
      <c r="L96" s="232"/>
      <c r="M96" s="232"/>
      <c r="N96" s="234"/>
      <c r="O96" s="234"/>
      <c r="P96" s="234"/>
      <c r="Q96" s="234"/>
      <c r="R96" s="234"/>
      <c r="S96" s="234"/>
      <c r="T96" s="234"/>
    </row>
    <row r="97" spans="7:20" s="39" customFormat="1" x14ac:dyDescent="0.25">
      <c r="G97" s="233"/>
      <c r="H97" s="232"/>
      <c r="I97" s="232"/>
      <c r="J97" s="232"/>
      <c r="K97" s="232"/>
      <c r="L97" s="232"/>
      <c r="M97" s="232"/>
      <c r="N97" s="234"/>
      <c r="O97" s="234"/>
      <c r="P97" s="234"/>
      <c r="Q97" s="234"/>
      <c r="R97" s="234"/>
      <c r="S97" s="234"/>
      <c r="T97" s="234"/>
    </row>
    <row r="98" spans="7:20" s="39" customFormat="1" x14ac:dyDescent="0.25">
      <c r="G98" s="233"/>
      <c r="H98" s="232"/>
      <c r="I98" s="232"/>
      <c r="J98" s="232"/>
      <c r="K98" s="232"/>
      <c r="L98" s="232"/>
      <c r="M98" s="232"/>
      <c r="N98" s="234"/>
      <c r="O98" s="234"/>
      <c r="P98" s="234"/>
      <c r="Q98" s="234"/>
      <c r="R98" s="234"/>
      <c r="S98" s="234"/>
      <c r="T98" s="234"/>
    </row>
    <row r="99" spans="7:20" s="39" customFormat="1" x14ac:dyDescent="0.25">
      <c r="G99" s="233"/>
      <c r="H99" s="232"/>
      <c r="I99" s="232"/>
      <c r="J99" s="232"/>
      <c r="K99" s="232"/>
      <c r="L99" s="232"/>
      <c r="M99" s="232"/>
      <c r="N99" s="234"/>
      <c r="O99" s="234"/>
      <c r="P99" s="234"/>
      <c r="Q99" s="234"/>
      <c r="R99" s="234"/>
      <c r="S99" s="234"/>
      <c r="T99" s="234"/>
    </row>
    <row r="100" spans="7:20" s="39" customFormat="1" x14ac:dyDescent="0.25">
      <c r="G100" s="233"/>
      <c r="H100" s="232"/>
      <c r="I100" s="232"/>
      <c r="J100" s="232"/>
      <c r="K100" s="232"/>
      <c r="L100" s="232"/>
      <c r="M100" s="232"/>
      <c r="N100" s="234"/>
      <c r="O100" s="234"/>
      <c r="P100" s="234"/>
      <c r="Q100" s="234"/>
      <c r="R100" s="234"/>
      <c r="S100" s="234"/>
      <c r="T100" s="234"/>
    </row>
    <row r="101" spans="7:20" s="39" customFormat="1" x14ac:dyDescent="0.25">
      <c r="G101" s="233"/>
      <c r="H101" s="232"/>
      <c r="I101" s="232"/>
      <c r="J101" s="232"/>
      <c r="K101" s="232"/>
      <c r="L101" s="232"/>
      <c r="M101" s="232"/>
      <c r="N101" s="234"/>
      <c r="O101" s="234"/>
      <c r="P101" s="234"/>
      <c r="Q101" s="234"/>
      <c r="R101" s="234"/>
      <c r="S101" s="234"/>
      <c r="T101" s="234"/>
    </row>
    <row r="102" spans="7:20" s="39" customFormat="1" x14ac:dyDescent="0.25">
      <c r="G102" s="233"/>
      <c r="H102" s="232"/>
      <c r="I102" s="232"/>
      <c r="J102" s="232"/>
      <c r="K102" s="232"/>
      <c r="L102" s="232"/>
      <c r="M102" s="232"/>
      <c r="N102" s="234"/>
      <c r="O102" s="234"/>
      <c r="P102" s="234"/>
      <c r="Q102" s="234"/>
      <c r="R102" s="234"/>
      <c r="S102" s="234"/>
      <c r="T102" s="234"/>
    </row>
    <row r="103" spans="7:20" s="39" customFormat="1" x14ac:dyDescent="0.25">
      <c r="G103" s="233"/>
      <c r="H103" s="232"/>
      <c r="I103" s="232"/>
      <c r="J103" s="232"/>
      <c r="K103" s="232"/>
      <c r="L103" s="232"/>
      <c r="M103" s="232"/>
      <c r="N103" s="234"/>
      <c r="O103" s="234"/>
      <c r="P103" s="234"/>
      <c r="Q103" s="234"/>
      <c r="R103" s="234"/>
      <c r="S103" s="234"/>
      <c r="T103" s="234"/>
    </row>
    <row r="104" spans="7:20" s="39" customFormat="1" x14ac:dyDescent="0.25">
      <c r="G104" s="233"/>
      <c r="H104" s="232"/>
      <c r="I104" s="232"/>
      <c r="J104" s="232"/>
      <c r="K104" s="232"/>
      <c r="L104" s="232"/>
      <c r="M104" s="232"/>
      <c r="N104" s="234"/>
      <c r="O104" s="234"/>
      <c r="P104" s="234"/>
      <c r="Q104" s="234"/>
      <c r="R104" s="234"/>
      <c r="S104" s="234"/>
      <c r="T104" s="234"/>
    </row>
    <row r="105" spans="7:20" s="39" customFormat="1" x14ac:dyDescent="0.25">
      <c r="G105" s="233"/>
      <c r="H105" s="232"/>
      <c r="I105" s="232"/>
      <c r="J105" s="232"/>
      <c r="K105" s="232"/>
      <c r="L105" s="232"/>
      <c r="M105" s="232"/>
      <c r="N105" s="234"/>
      <c r="O105" s="234"/>
      <c r="P105" s="234"/>
      <c r="Q105" s="234"/>
      <c r="R105" s="234"/>
      <c r="S105" s="234"/>
      <c r="T105" s="234"/>
    </row>
    <row r="106" spans="7:20" s="39" customFormat="1" x14ac:dyDescent="0.25">
      <c r="G106" s="233"/>
      <c r="H106" s="232"/>
      <c r="I106" s="232"/>
      <c r="J106" s="232"/>
      <c r="K106" s="232"/>
      <c r="L106" s="232"/>
      <c r="M106" s="232"/>
      <c r="N106" s="234"/>
      <c r="O106" s="234"/>
      <c r="P106" s="234"/>
      <c r="Q106" s="234"/>
      <c r="R106" s="234"/>
      <c r="S106" s="234"/>
      <c r="T106" s="234"/>
    </row>
    <row r="107" spans="7:20" s="39" customFormat="1" x14ac:dyDescent="0.25">
      <c r="G107" s="233"/>
      <c r="H107" s="232"/>
      <c r="I107" s="232"/>
      <c r="J107" s="232"/>
      <c r="K107" s="232"/>
      <c r="L107" s="232"/>
      <c r="M107" s="232"/>
      <c r="N107" s="234"/>
      <c r="O107" s="234"/>
      <c r="P107" s="234"/>
      <c r="Q107" s="234"/>
      <c r="R107" s="234"/>
      <c r="S107" s="234"/>
      <c r="T107" s="234"/>
    </row>
    <row r="108" spans="7:20" s="39" customFormat="1" x14ac:dyDescent="0.25">
      <c r="G108" s="233"/>
      <c r="H108" s="232"/>
      <c r="I108" s="232"/>
      <c r="J108" s="232"/>
      <c r="K108" s="232"/>
      <c r="L108" s="232"/>
      <c r="M108" s="232"/>
      <c r="N108" s="234"/>
      <c r="O108" s="234"/>
      <c r="P108" s="234"/>
      <c r="Q108" s="234"/>
      <c r="R108" s="234"/>
      <c r="S108" s="234"/>
      <c r="T108" s="234"/>
    </row>
    <row r="109" spans="7:20" s="39" customFormat="1" x14ac:dyDescent="0.25">
      <c r="G109" s="233"/>
      <c r="H109" s="232"/>
      <c r="I109" s="232"/>
      <c r="J109" s="232"/>
      <c r="K109" s="232"/>
      <c r="L109" s="232"/>
      <c r="M109" s="232"/>
      <c r="N109" s="234"/>
      <c r="O109" s="234"/>
      <c r="P109" s="234"/>
      <c r="Q109" s="234"/>
      <c r="R109" s="234"/>
      <c r="S109" s="234"/>
      <c r="T109" s="234"/>
    </row>
    <row r="110" spans="7:20" s="39" customFormat="1" x14ac:dyDescent="0.25">
      <c r="G110" s="233"/>
      <c r="H110" s="232"/>
      <c r="I110" s="232"/>
      <c r="J110" s="232"/>
      <c r="K110" s="232"/>
      <c r="L110" s="232"/>
      <c r="M110" s="232"/>
      <c r="N110" s="234"/>
      <c r="O110" s="234"/>
      <c r="P110" s="234"/>
      <c r="Q110" s="234"/>
      <c r="R110" s="234"/>
      <c r="S110" s="234"/>
      <c r="T110" s="234"/>
    </row>
    <row r="111" spans="7:20" s="39" customFormat="1" x14ac:dyDescent="0.25">
      <c r="G111" s="233"/>
      <c r="H111" s="232"/>
      <c r="I111" s="232"/>
      <c r="J111" s="232"/>
      <c r="K111" s="232"/>
      <c r="L111" s="232"/>
      <c r="M111" s="232"/>
      <c r="N111" s="234"/>
      <c r="O111" s="234"/>
      <c r="P111" s="234"/>
      <c r="Q111" s="234"/>
      <c r="R111" s="234"/>
      <c r="S111" s="234"/>
      <c r="T111" s="234"/>
    </row>
    <row r="112" spans="7:20" s="39" customFormat="1" x14ac:dyDescent="0.25">
      <c r="G112" s="233"/>
      <c r="H112" s="232"/>
      <c r="I112" s="232"/>
      <c r="J112" s="232"/>
      <c r="K112" s="232"/>
      <c r="L112" s="232"/>
      <c r="M112" s="232"/>
      <c r="N112" s="234"/>
      <c r="O112" s="234"/>
      <c r="P112" s="234"/>
      <c r="Q112" s="234"/>
      <c r="R112" s="234"/>
      <c r="S112" s="234"/>
      <c r="T112" s="234"/>
    </row>
    <row r="113" spans="7:20" s="39" customFormat="1" x14ac:dyDescent="0.25">
      <c r="G113" s="233"/>
      <c r="H113" s="232"/>
      <c r="I113" s="232"/>
      <c r="J113" s="232"/>
      <c r="K113" s="232"/>
      <c r="L113" s="232"/>
      <c r="M113" s="232"/>
      <c r="N113" s="234"/>
      <c r="O113" s="234"/>
      <c r="P113" s="234"/>
      <c r="Q113" s="234"/>
      <c r="R113" s="234"/>
      <c r="S113" s="234"/>
      <c r="T113" s="234"/>
    </row>
    <row r="114" spans="7:20" s="39" customFormat="1" x14ac:dyDescent="0.25">
      <c r="G114" s="233"/>
      <c r="H114" s="232"/>
      <c r="I114" s="232"/>
      <c r="J114" s="232"/>
      <c r="K114" s="232"/>
      <c r="L114" s="232"/>
      <c r="M114" s="232"/>
      <c r="N114" s="234"/>
      <c r="O114" s="234"/>
      <c r="P114" s="234"/>
      <c r="Q114" s="234"/>
      <c r="R114" s="234"/>
      <c r="S114" s="234"/>
      <c r="T114" s="234"/>
    </row>
    <row r="115" spans="7:20" s="39" customFormat="1" x14ac:dyDescent="0.25">
      <c r="G115" s="233"/>
      <c r="H115" s="232"/>
      <c r="I115" s="232"/>
      <c r="J115" s="232"/>
      <c r="K115" s="232"/>
      <c r="L115" s="232"/>
      <c r="M115" s="232"/>
      <c r="N115" s="234"/>
      <c r="O115" s="234"/>
      <c r="P115" s="234"/>
      <c r="Q115" s="234"/>
      <c r="R115" s="234"/>
      <c r="S115" s="234"/>
      <c r="T115" s="234"/>
    </row>
  </sheetData>
  <mergeCells count="7">
    <mergeCell ref="D83:E83"/>
    <mergeCell ref="A1:F1"/>
    <mergeCell ref="A2:F2"/>
    <mergeCell ref="A3:F3"/>
    <mergeCell ref="D80:E80"/>
    <mergeCell ref="D81:E81"/>
    <mergeCell ref="D82:E82"/>
  </mergeCells>
  <pageMargins left="0.7" right="0.7" top="0.75" bottom="0.75" header="0.3" footer="0.3"/>
  <pageSetup paperSize="9" scale="54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CADEFD7-AE4F-4EBA-9F4F-3B29323E0D0E}">
  <dimension ref="A1:V85"/>
  <sheetViews>
    <sheetView view="pageBreakPreview" zoomScaleNormal="100" zoomScaleSheetLayoutView="100" workbookViewId="0">
      <selection activeCell="A6" sqref="A6:G7"/>
    </sheetView>
  </sheetViews>
  <sheetFormatPr defaultColWidth="9.140625" defaultRowHeight="13.5" x14ac:dyDescent="0.25"/>
  <cols>
    <col min="1" max="1" width="4.85546875" style="301" customWidth="1"/>
    <col min="2" max="2" width="37" style="302" customWidth="1"/>
    <col min="3" max="3" width="29.7109375" style="302" customWidth="1"/>
    <col min="4" max="4" width="13.7109375" style="302" customWidth="1"/>
    <col min="5" max="5" width="18" style="302" customWidth="1"/>
    <col min="6" max="6" width="14.28515625" style="39" bestFit="1" customWidth="1"/>
    <col min="7" max="22" width="9.140625" style="39"/>
    <col min="23" max="16384" width="9.140625" style="302"/>
  </cols>
  <sheetData>
    <row r="1" spans="1:22" s="295" customFormat="1" ht="22.5" customHeight="1" x14ac:dyDescent="0.25">
      <c r="A1" s="623" t="s">
        <v>142</v>
      </c>
      <c r="B1" s="623"/>
      <c r="C1" s="623"/>
      <c r="D1" s="623"/>
      <c r="E1" s="623"/>
      <c r="F1" s="294"/>
      <c r="G1" s="294"/>
      <c r="H1" s="294"/>
      <c r="I1" s="294"/>
      <c r="J1" s="294"/>
      <c r="K1" s="294"/>
      <c r="L1" s="294"/>
      <c r="M1" s="294"/>
      <c r="N1" s="294"/>
      <c r="O1" s="294"/>
      <c r="P1" s="294"/>
      <c r="Q1" s="294"/>
      <c r="R1" s="294"/>
      <c r="S1" s="294"/>
      <c r="T1" s="294"/>
      <c r="U1" s="294"/>
      <c r="V1" s="294"/>
    </row>
    <row r="2" spans="1:22" s="296" customFormat="1" ht="33" customHeight="1" x14ac:dyDescent="0.25">
      <c r="A2" s="624" t="str">
        <f>+#REF!</f>
        <v xml:space="preserve">«Երևանի Մ. Միրզոյանի անվան երաժշտական դպրոց» ՀՈԱԿ-ի  </v>
      </c>
      <c r="B2" s="625"/>
      <c r="C2" s="625"/>
      <c r="D2" s="625"/>
      <c r="E2" s="625"/>
      <c r="F2" s="40"/>
      <c r="G2" s="40"/>
      <c r="H2" s="40"/>
      <c r="I2" s="40"/>
      <c r="J2" s="40"/>
      <c r="K2" s="40"/>
      <c r="L2" s="40"/>
      <c r="M2" s="40"/>
      <c r="N2" s="40"/>
      <c r="O2" s="40"/>
      <c r="P2" s="40"/>
      <c r="Q2" s="40"/>
      <c r="R2" s="40"/>
      <c r="S2" s="40"/>
      <c r="T2" s="40"/>
      <c r="U2" s="40"/>
      <c r="V2" s="40"/>
    </row>
    <row r="3" spans="1:22" s="296" customFormat="1" ht="24" customHeight="1" x14ac:dyDescent="0.25">
      <c r="A3" s="626" t="s">
        <v>143</v>
      </c>
      <c r="B3" s="626"/>
      <c r="C3" s="626"/>
      <c r="D3" s="626"/>
      <c r="E3" s="626"/>
      <c r="F3" s="40"/>
      <c r="G3" s="40"/>
      <c r="H3" s="40"/>
      <c r="I3" s="40"/>
      <c r="J3" s="40"/>
      <c r="K3" s="40"/>
      <c r="L3" s="40"/>
      <c r="M3" s="40"/>
      <c r="N3" s="40"/>
      <c r="O3" s="40"/>
      <c r="P3" s="40"/>
      <c r="Q3" s="40"/>
      <c r="R3" s="40"/>
      <c r="S3" s="40"/>
      <c r="T3" s="40"/>
      <c r="U3" s="40"/>
      <c r="V3" s="40"/>
    </row>
    <row r="4" spans="1:22" s="300" customFormat="1" ht="16.5" customHeight="1" x14ac:dyDescent="0.3">
      <c r="A4" s="627" t="s">
        <v>144</v>
      </c>
      <c r="B4" s="627"/>
      <c r="C4" s="627"/>
      <c r="D4" s="627"/>
      <c r="E4" s="627"/>
      <c r="F4" s="297"/>
      <c r="G4" s="298"/>
      <c r="H4" s="298"/>
      <c r="I4" s="298"/>
      <c r="J4" s="298"/>
      <c r="K4" s="298"/>
      <c r="L4" s="298"/>
      <c r="M4" s="299"/>
      <c r="N4" s="299"/>
      <c r="O4" s="299"/>
      <c r="P4" s="299"/>
      <c r="Q4" s="299"/>
      <c r="R4" s="299"/>
      <c r="S4" s="299"/>
      <c r="T4" s="299"/>
      <c r="U4" s="299"/>
      <c r="V4" s="299"/>
    </row>
    <row r="5" spans="1:22" ht="13.5" customHeight="1" x14ac:dyDescent="0.25">
      <c r="D5" s="303"/>
      <c r="E5" s="303" t="s">
        <v>145</v>
      </c>
    </row>
    <row r="6" spans="1:22" s="308" customFormat="1" ht="56.25" customHeight="1" x14ac:dyDescent="0.25">
      <c r="A6" s="304" t="s">
        <v>74</v>
      </c>
      <c r="B6" s="305" t="s">
        <v>146</v>
      </c>
      <c r="C6" s="304" t="s">
        <v>147</v>
      </c>
      <c r="D6" s="304" t="s">
        <v>148</v>
      </c>
      <c r="E6" s="306" t="s">
        <v>149</v>
      </c>
      <c r="F6" s="307"/>
      <c r="G6" s="307"/>
      <c r="H6" s="307"/>
      <c r="I6" s="307"/>
      <c r="J6" s="307"/>
      <c r="K6" s="307"/>
      <c r="L6" s="307"/>
      <c r="M6" s="307"/>
      <c r="N6" s="307"/>
      <c r="O6" s="307"/>
      <c r="P6" s="307"/>
      <c r="Q6" s="307"/>
      <c r="R6" s="307"/>
      <c r="S6" s="307"/>
      <c r="T6" s="307"/>
      <c r="U6" s="307"/>
      <c r="V6" s="307"/>
    </row>
    <row r="7" spans="1:22" s="296" customFormat="1" ht="21.75" customHeight="1" x14ac:dyDescent="0.25">
      <c r="A7" s="621" t="s">
        <v>150</v>
      </c>
      <c r="B7" s="622"/>
      <c r="C7" s="622"/>
      <c r="D7" s="309"/>
      <c r="E7" s="309"/>
      <c r="F7" s="40"/>
      <c r="G7" s="40"/>
      <c r="H7" s="40"/>
      <c r="I7" s="40"/>
      <c r="J7" s="40"/>
      <c r="K7" s="40"/>
      <c r="L7" s="40"/>
      <c r="M7" s="40"/>
      <c r="N7" s="40"/>
      <c r="O7" s="40"/>
      <c r="P7" s="40"/>
      <c r="Q7" s="40"/>
      <c r="R7" s="40"/>
      <c r="S7" s="40"/>
      <c r="T7" s="40"/>
      <c r="U7" s="40"/>
      <c r="V7" s="40"/>
    </row>
    <row r="8" spans="1:22" s="314" customFormat="1" ht="21.75" customHeight="1" x14ac:dyDescent="0.25">
      <c r="A8" s="310">
        <v>1</v>
      </c>
      <c r="B8" s="311" t="s">
        <v>151</v>
      </c>
      <c r="C8" s="310"/>
      <c r="D8" s="312">
        <v>0</v>
      </c>
      <c r="E8" s="313"/>
      <c r="F8" s="223"/>
      <c r="G8" s="223"/>
      <c r="H8" s="223"/>
      <c r="I8" s="223"/>
      <c r="J8" s="223"/>
      <c r="K8" s="223"/>
      <c r="L8" s="223"/>
      <c r="M8" s="223"/>
      <c r="N8" s="223"/>
      <c r="O8" s="223"/>
      <c r="P8" s="223"/>
      <c r="Q8" s="223"/>
      <c r="R8" s="223"/>
      <c r="S8" s="223"/>
      <c r="T8" s="223"/>
      <c r="U8" s="223"/>
      <c r="V8" s="223"/>
    </row>
    <row r="9" spans="1:22" ht="27" customHeight="1" x14ac:dyDescent="0.25">
      <c r="A9" s="315">
        <v>1.1000000000000001</v>
      </c>
      <c r="B9" s="316" t="s">
        <v>152</v>
      </c>
      <c r="C9" s="315" t="s">
        <v>153</v>
      </c>
      <c r="D9" s="317"/>
      <c r="E9" s="317"/>
    </row>
    <row r="10" spans="1:22" ht="27" customHeight="1" x14ac:dyDescent="0.25">
      <c r="A10" s="315">
        <v>1.2</v>
      </c>
      <c r="B10" s="316" t="s">
        <v>154</v>
      </c>
      <c r="C10" s="315" t="s">
        <v>155</v>
      </c>
      <c r="D10" s="317"/>
      <c r="E10" s="317"/>
    </row>
    <row r="11" spans="1:22" ht="27" customHeight="1" x14ac:dyDescent="0.25">
      <c r="A11" s="315">
        <v>1.3</v>
      </c>
      <c r="B11" s="316" t="s">
        <v>156</v>
      </c>
      <c r="C11" s="315" t="s">
        <v>157</v>
      </c>
      <c r="D11" s="317"/>
      <c r="E11" s="317"/>
    </row>
    <row r="12" spans="1:22" ht="27" customHeight="1" x14ac:dyDescent="0.25">
      <c r="A12" s="315">
        <v>1.4</v>
      </c>
      <c r="B12" s="318" t="s">
        <v>158</v>
      </c>
      <c r="C12" s="319" t="s">
        <v>159</v>
      </c>
      <c r="D12" s="317"/>
      <c r="E12" s="317"/>
    </row>
    <row r="13" spans="1:22" ht="27" customHeight="1" x14ac:dyDescent="0.25">
      <c r="A13" s="315">
        <v>1.5</v>
      </c>
      <c r="B13" s="318"/>
      <c r="C13" s="315" t="s">
        <v>160</v>
      </c>
      <c r="D13" s="317"/>
      <c r="E13" s="317"/>
    </row>
    <row r="14" spans="1:22" ht="18" customHeight="1" x14ac:dyDescent="0.25">
      <c r="A14" s="315">
        <v>1.6</v>
      </c>
      <c r="B14" s="316" t="s">
        <v>161</v>
      </c>
      <c r="C14" s="315" t="s">
        <v>162</v>
      </c>
      <c r="D14" s="317"/>
      <c r="E14" s="317"/>
    </row>
    <row r="15" spans="1:22" ht="33.75" customHeight="1" x14ac:dyDescent="0.25">
      <c r="A15" s="315">
        <v>1.7</v>
      </c>
      <c r="B15" s="318"/>
      <c r="C15" s="315" t="s">
        <v>163</v>
      </c>
      <c r="D15" s="317"/>
      <c r="E15" s="317"/>
    </row>
    <row r="16" spans="1:22" ht="22.5" customHeight="1" x14ac:dyDescent="0.25">
      <c r="A16" s="315">
        <v>1.8</v>
      </c>
      <c r="B16" s="318"/>
      <c r="C16" s="320" t="s">
        <v>164</v>
      </c>
      <c r="D16" s="317"/>
      <c r="E16" s="317"/>
    </row>
    <row r="17" spans="1:22" ht="18" customHeight="1" x14ac:dyDescent="0.25">
      <c r="A17" s="315">
        <v>1.9</v>
      </c>
      <c r="B17" s="318"/>
      <c r="C17" s="320"/>
      <c r="D17" s="317"/>
      <c r="E17" s="317"/>
    </row>
    <row r="18" spans="1:22" ht="18" customHeight="1" x14ac:dyDescent="0.25">
      <c r="A18" s="321">
        <v>2</v>
      </c>
      <c r="B18" s="318"/>
      <c r="C18" s="320"/>
      <c r="D18" s="317"/>
      <c r="E18" s="317"/>
    </row>
    <row r="19" spans="1:22" ht="18" customHeight="1" x14ac:dyDescent="0.25">
      <c r="A19" s="315">
        <v>2.1</v>
      </c>
      <c r="B19" s="318"/>
      <c r="C19" s="320"/>
      <c r="D19" s="317"/>
      <c r="E19" s="317"/>
    </row>
    <row r="20" spans="1:22" ht="18" customHeight="1" x14ac:dyDescent="0.25">
      <c r="A20" s="315">
        <v>2.2000000000000002</v>
      </c>
      <c r="B20" s="318"/>
      <c r="C20" s="320"/>
      <c r="D20" s="317"/>
      <c r="E20" s="317"/>
    </row>
    <row r="21" spans="1:22" ht="18" customHeight="1" x14ac:dyDescent="0.25">
      <c r="A21" s="315">
        <v>2.2999999999999998</v>
      </c>
      <c r="B21" s="318"/>
      <c r="C21" s="320"/>
      <c r="D21" s="317"/>
      <c r="E21" s="317"/>
    </row>
    <row r="22" spans="1:22" ht="27.75" customHeight="1" x14ac:dyDescent="0.25">
      <c r="A22" s="315">
        <v>2.4</v>
      </c>
      <c r="B22" s="318"/>
      <c r="C22" s="320"/>
      <c r="D22" s="317"/>
      <c r="E22" s="317"/>
    </row>
    <row r="23" spans="1:22" ht="27.75" customHeight="1" x14ac:dyDescent="0.25">
      <c r="A23" s="315">
        <v>2.5</v>
      </c>
      <c r="B23" s="318" t="s">
        <v>165</v>
      </c>
      <c r="C23" s="315" t="s">
        <v>89</v>
      </c>
      <c r="D23" s="317"/>
      <c r="E23" s="317"/>
    </row>
    <row r="24" spans="1:22" ht="27.75" customHeight="1" x14ac:dyDescent="0.25">
      <c r="A24" s="315">
        <v>2.6</v>
      </c>
      <c r="B24" s="318" t="s">
        <v>165</v>
      </c>
      <c r="C24" s="315" t="s">
        <v>90</v>
      </c>
      <c r="D24" s="317"/>
      <c r="E24" s="317"/>
    </row>
    <row r="25" spans="1:22" ht="27.75" customHeight="1" x14ac:dyDescent="0.25">
      <c r="A25" s="315">
        <v>2.7</v>
      </c>
      <c r="B25" s="318" t="s">
        <v>165</v>
      </c>
      <c r="C25" s="315" t="s">
        <v>166</v>
      </c>
      <c r="D25" s="317"/>
      <c r="E25" s="317"/>
    </row>
    <row r="26" spans="1:22" ht="27.75" customHeight="1" x14ac:dyDescent="0.25">
      <c r="A26" s="315">
        <v>2.8</v>
      </c>
      <c r="B26" s="318" t="s">
        <v>165</v>
      </c>
      <c r="C26" s="315" t="s">
        <v>167</v>
      </c>
      <c r="D26" s="317"/>
      <c r="E26" s="317"/>
    </row>
    <row r="27" spans="1:22" ht="27" customHeight="1" x14ac:dyDescent="0.25">
      <c r="A27" s="315">
        <v>2.9</v>
      </c>
      <c r="B27" s="316" t="s">
        <v>168</v>
      </c>
      <c r="C27" s="315" t="s">
        <v>169</v>
      </c>
      <c r="D27" s="317"/>
      <c r="E27" s="317"/>
    </row>
    <row r="28" spans="1:22" ht="26.25" customHeight="1" x14ac:dyDescent="0.25">
      <c r="A28" s="322">
        <v>2.1</v>
      </c>
      <c r="B28" s="318" t="s">
        <v>170</v>
      </c>
      <c r="C28" s="315" t="s">
        <v>171</v>
      </c>
      <c r="D28" s="317"/>
      <c r="E28" s="317"/>
    </row>
    <row r="29" spans="1:22" ht="26.25" customHeight="1" x14ac:dyDescent="0.25">
      <c r="A29" s="322">
        <v>2.11</v>
      </c>
      <c r="B29" s="318"/>
      <c r="C29" s="320" t="s">
        <v>172</v>
      </c>
      <c r="D29" s="317"/>
      <c r="E29" s="317"/>
    </row>
    <row r="30" spans="1:22" s="314" customFormat="1" ht="34.5" customHeight="1" x14ac:dyDescent="0.25">
      <c r="A30" s="310">
        <v>2</v>
      </c>
      <c r="B30" s="323" t="s">
        <v>173</v>
      </c>
      <c r="C30" s="310"/>
      <c r="D30" s="312">
        <v>0</v>
      </c>
      <c r="E30" s="313"/>
      <c r="F30" s="223"/>
      <c r="G30" s="223"/>
      <c r="H30" s="223"/>
      <c r="I30" s="223"/>
      <c r="J30" s="223"/>
      <c r="K30" s="223"/>
      <c r="L30" s="223"/>
      <c r="M30" s="223"/>
      <c r="N30" s="223"/>
      <c r="O30" s="223"/>
      <c r="P30" s="223"/>
      <c r="Q30" s="223"/>
      <c r="R30" s="223"/>
      <c r="S30" s="223"/>
      <c r="T30" s="223"/>
      <c r="U30" s="223"/>
      <c r="V30" s="223"/>
    </row>
    <row r="31" spans="1:22" ht="30" customHeight="1" x14ac:dyDescent="0.25">
      <c r="A31" s="315">
        <v>2.1</v>
      </c>
      <c r="B31" s="318"/>
      <c r="C31" s="315" t="s">
        <v>174</v>
      </c>
      <c r="D31" s="317"/>
      <c r="E31" s="317"/>
    </row>
    <row r="32" spans="1:22" ht="21" customHeight="1" x14ac:dyDescent="0.25">
      <c r="A32" s="315">
        <v>2.2000000000000002</v>
      </c>
      <c r="B32" s="318" t="s">
        <v>175</v>
      </c>
      <c r="C32" s="315" t="s">
        <v>176</v>
      </c>
      <c r="D32" s="317"/>
      <c r="E32" s="317"/>
    </row>
    <row r="33" spans="1:22" ht="26.25" customHeight="1" x14ac:dyDescent="0.25">
      <c r="A33" s="315">
        <v>2.2999999999999998</v>
      </c>
      <c r="B33" s="318" t="s">
        <v>175</v>
      </c>
      <c r="C33" s="315" t="s">
        <v>177</v>
      </c>
      <c r="D33" s="317"/>
      <c r="E33" s="324"/>
    </row>
    <row r="34" spans="1:22" s="295" customFormat="1" ht="21.75" customHeight="1" x14ac:dyDescent="0.25">
      <c r="A34" s="201"/>
      <c r="B34" s="325" t="s">
        <v>178</v>
      </c>
      <c r="C34" s="326"/>
      <c r="D34" s="327">
        <v>0</v>
      </c>
      <c r="E34" s="328"/>
      <c r="F34" s="294"/>
      <c r="G34" s="294"/>
      <c r="H34" s="294"/>
      <c r="I34" s="294"/>
      <c r="J34" s="294"/>
      <c r="K34" s="294"/>
      <c r="L34" s="294"/>
      <c r="M34" s="294"/>
      <c r="N34" s="294"/>
      <c r="O34" s="294"/>
      <c r="P34" s="294"/>
      <c r="Q34" s="294"/>
      <c r="R34" s="294"/>
      <c r="S34" s="294"/>
      <c r="T34" s="294"/>
      <c r="U34" s="294"/>
      <c r="V34" s="294"/>
    </row>
    <row r="35" spans="1:22" s="296" customFormat="1" ht="33.75" customHeight="1" x14ac:dyDescent="0.25">
      <c r="A35" s="621" t="s">
        <v>179</v>
      </c>
      <c r="B35" s="622"/>
      <c r="C35" s="622"/>
      <c r="D35" s="309"/>
      <c r="E35" s="309"/>
      <c r="F35" s="40"/>
      <c r="G35" s="40"/>
      <c r="H35" s="40"/>
      <c r="I35" s="40"/>
      <c r="J35" s="40"/>
      <c r="K35" s="40"/>
      <c r="L35" s="40"/>
      <c r="M35" s="40"/>
      <c r="N35" s="40"/>
      <c r="O35" s="40"/>
      <c r="P35" s="40"/>
      <c r="Q35" s="40"/>
      <c r="R35" s="40"/>
      <c r="S35" s="40"/>
      <c r="T35" s="40"/>
      <c r="U35" s="40"/>
      <c r="V35" s="40"/>
    </row>
    <row r="36" spans="1:22" ht="21" customHeight="1" x14ac:dyDescent="0.25">
      <c r="A36" s="315">
        <v>1.1000000000000001</v>
      </c>
      <c r="B36" s="316" t="s">
        <v>152</v>
      </c>
      <c r="C36" s="315" t="s">
        <v>153</v>
      </c>
      <c r="D36" s="317">
        <v>385.8</v>
      </c>
      <c r="E36" s="317"/>
    </row>
    <row r="37" spans="1:22" ht="21" customHeight="1" x14ac:dyDescent="0.25">
      <c r="A37" s="315">
        <v>1.2</v>
      </c>
      <c r="B37" s="316" t="s">
        <v>154</v>
      </c>
      <c r="C37" s="315" t="s">
        <v>155</v>
      </c>
      <c r="D37" s="317">
        <v>46.5</v>
      </c>
      <c r="E37" s="317"/>
    </row>
    <row r="38" spans="1:22" ht="21" customHeight="1" x14ac:dyDescent="0.25">
      <c r="A38" s="315">
        <v>1.3</v>
      </c>
      <c r="B38" s="316" t="s">
        <v>156</v>
      </c>
      <c r="C38" s="315" t="s">
        <v>157</v>
      </c>
      <c r="D38" s="317">
        <v>4</v>
      </c>
      <c r="E38" s="317"/>
    </row>
    <row r="39" spans="1:22" ht="21" customHeight="1" x14ac:dyDescent="0.25">
      <c r="A39" s="315">
        <v>1.4</v>
      </c>
      <c r="B39" s="318" t="s">
        <v>158</v>
      </c>
      <c r="C39" s="319" t="s">
        <v>159</v>
      </c>
      <c r="D39" s="317"/>
      <c r="E39" s="317"/>
    </row>
    <row r="40" spans="1:22" ht="21" customHeight="1" x14ac:dyDescent="0.25">
      <c r="A40" s="315">
        <v>1.5</v>
      </c>
      <c r="B40" s="318"/>
      <c r="C40" s="315" t="s">
        <v>160</v>
      </c>
      <c r="D40" s="317"/>
      <c r="E40" s="317"/>
    </row>
    <row r="41" spans="1:22" ht="20.25" customHeight="1" x14ac:dyDescent="0.25">
      <c r="A41" s="315">
        <v>1.6</v>
      </c>
      <c r="B41" s="316" t="s">
        <v>161</v>
      </c>
      <c r="C41" s="315" t="s">
        <v>162</v>
      </c>
      <c r="D41" s="317">
        <v>4.8</v>
      </c>
      <c r="E41" s="317"/>
    </row>
    <row r="42" spans="1:22" ht="33.75" customHeight="1" x14ac:dyDescent="0.25">
      <c r="A42" s="315">
        <v>1.7</v>
      </c>
      <c r="B42" s="318"/>
      <c r="C42" s="315" t="s">
        <v>163</v>
      </c>
      <c r="D42" s="317"/>
      <c r="E42" s="317"/>
    </row>
    <row r="43" spans="1:22" ht="23.25" customHeight="1" x14ac:dyDescent="0.25">
      <c r="A43" s="315">
        <v>1.8</v>
      </c>
      <c r="B43" s="318"/>
      <c r="C43" s="320" t="s">
        <v>164</v>
      </c>
      <c r="D43" s="317"/>
      <c r="E43" s="317"/>
    </row>
    <row r="44" spans="1:22" ht="23.25" customHeight="1" x14ac:dyDescent="0.25">
      <c r="A44" s="315">
        <v>1.9</v>
      </c>
      <c r="B44" s="318" t="s">
        <v>180</v>
      </c>
      <c r="C44" s="320" t="s">
        <v>181</v>
      </c>
      <c r="D44" s="317">
        <v>8</v>
      </c>
      <c r="E44" s="317"/>
    </row>
    <row r="45" spans="1:22" ht="23.25" customHeight="1" x14ac:dyDescent="0.25">
      <c r="A45" s="321">
        <v>2</v>
      </c>
      <c r="B45" s="318"/>
      <c r="C45" s="320"/>
      <c r="D45" s="317"/>
      <c r="E45" s="317"/>
    </row>
    <row r="46" spans="1:22" ht="23.25" customHeight="1" x14ac:dyDescent="0.25">
      <c r="A46" s="315">
        <v>2.1</v>
      </c>
      <c r="B46" s="318"/>
      <c r="C46" s="320"/>
      <c r="D46" s="317"/>
      <c r="E46" s="317"/>
    </row>
    <row r="47" spans="1:22" ht="21" customHeight="1" x14ac:dyDescent="0.25">
      <c r="A47" s="315">
        <v>2.2000000000000002</v>
      </c>
      <c r="B47" s="318" t="s">
        <v>165</v>
      </c>
      <c r="C47" s="315" t="s">
        <v>89</v>
      </c>
      <c r="D47" s="317"/>
      <c r="E47" s="317"/>
    </row>
    <row r="48" spans="1:22" ht="21" customHeight="1" x14ac:dyDescent="0.25">
      <c r="A48" s="315">
        <v>2.2999999999999998</v>
      </c>
      <c r="B48" s="318" t="s">
        <v>165</v>
      </c>
      <c r="C48" s="315" t="s">
        <v>90</v>
      </c>
      <c r="D48" s="317"/>
      <c r="E48" s="317"/>
    </row>
    <row r="49" spans="1:22" ht="21" customHeight="1" x14ac:dyDescent="0.25">
      <c r="A49" s="315">
        <v>2.4</v>
      </c>
      <c r="B49" s="318" t="s">
        <v>165</v>
      </c>
      <c r="C49" s="315" t="s">
        <v>166</v>
      </c>
      <c r="D49" s="317"/>
      <c r="E49" s="317"/>
    </row>
    <row r="50" spans="1:22" ht="24" customHeight="1" x14ac:dyDescent="0.25">
      <c r="A50" s="315">
        <v>2.5</v>
      </c>
      <c r="B50" s="318" t="s">
        <v>165</v>
      </c>
      <c r="C50" s="315" t="s">
        <v>167</v>
      </c>
      <c r="D50" s="317"/>
      <c r="E50" s="317"/>
    </row>
    <row r="51" spans="1:22" ht="24" customHeight="1" x14ac:dyDescent="0.25">
      <c r="A51" s="315">
        <v>2.6</v>
      </c>
      <c r="B51" s="316" t="s">
        <v>168</v>
      </c>
      <c r="C51" s="315" t="s">
        <v>169</v>
      </c>
      <c r="D51" s="317"/>
      <c r="E51" s="317"/>
    </row>
    <row r="52" spans="1:22" ht="24" customHeight="1" x14ac:dyDescent="0.25">
      <c r="A52" s="315">
        <v>2.7</v>
      </c>
      <c r="B52" s="318" t="s">
        <v>170</v>
      </c>
      <c r="C52" s="315" t="s">
        <v>171</v>
      </c>
      <c r="D52" s="317"/>
      <c r="E52" s="317"/>
    </row>
    <row r="53" spans="1:22" ht="24" customHeight="1" x14ac:dyDescent="0.25">
      <c r="A53" s="315">
        <v>2.8</v>
      </c>
      <c r="B53" s="318"/>
      <c r="C53" s="320" t="s">
        <v>172</v>
      </c>
      <c r="D53" s="317"/>
      <c r="E53" s="317"/>
    </row>
    <row r="54" spans="1:22" ht="33" customHeight="1" x14ac:dyDescent="0.25">
      <c r="A54" s="315"/>
      <c r="B54" s="311" t="s">
        <v>182</v>
      </c>
      <c r="C54" s="329"/>
      <c r="D54" s="312">
        <v>4819.8999999999996</v>
      </c>
      <c r="E54" s="317"/>
    </row>
    <row r="55" spans="1:22" ht="33" customHeight="1" x14ac:dyDescent="0.25">
      <c r="A55" s="315">
        <v>1.1000000000000001</v>
      </c>
      <c r="B55" s="330"/>
      <c r="C55" s="331" t="s">
        <v>183</v>
      </c>
      <c r="D55" s="321">
        <v>4736.7</v>
      </c>
      <c r="E55" s="317"/>
      <c r="F55" s="332"/>
    </row>
    <row r="56" spans="1:22" ht="30" customHeight="1" x14ac:dyDescent="0.25">
      <c r="A56" s="315">
        <v>1.2</v>
      </c>
      <c r="B56" s="333"/>
      <c r="C56" s="315" t="s">
        <v>174</v>
      </c>
      <c r="D56" s="317">
        <v>83.2</v>
      </c>
      <c r="E56" s="315"/>
    </row>
    <row r="57" spans="1:22" ht="24.75" customHeight="1" x14ac:dyDescent="0.25">
      <c r="A57" s="315">
        <v>1.3</v>
      </c>
      <c r="B57" s="318" t="s">
        <v>170</v>
      </c>
      <c r="C57" s="315" t="s">
        <v>176</v>
      </c>
      <c r="D57" s="317"/>
      <c r="E57" s="317"/>
    </row>
    <row r="58" spans="1:22" ht="24.75" customHeight="1" x14ac:dyDescent="0.25">
      <c r="A58" s="315">
        <v>1.4</v>
      </c>
      <c r="B58" s="318" t="s">
        <v>170</v>
      </c>
      <c r="C58" s="315" t="s">
        <v>177</v>
      </c>
      <c r="D58" s="317"/>
      <c r="E58" s="317"/>
    </row>
    <row r="59" spans="1:22" s="295" customFormat="1" ht="29.25" customHeight="1" x14ac:dyDescent="0.25">
      <c r="A59" s="334"/>
      <c r="B59" s="325" t="s">
        <v>178</v>
      </c>
      <c r="C59" s="335"/>
      <c r="D59" s="336">
        <v>5269</v>
      </c>
      <c r="E59" s="337"/>
      <c r="F59" s="338">
        <f>+D59-D54</f>
        <v>449.10000000000036</v>
      </c>
      <c r="G59" s="294"/>
      <c r="H59" s="294"/>
      <c r="I59" s="294"/>
      <c r="J59" s="294"/>
      <c r="K59" s="294"/>
      <c r="L59" s="294"/>
      <c r="M59" s="294"/>
      <c r="N59" s="294"/>
      <c r="O59" s="294"/>
      <c r="P59" s="294"/>
      <c r="Q59" s="294"/>
      <c r="R59" s="294"/>
      <c r="S59" s="294"/>
      <c r="T59" s="294"/>
      <c r="U59" s="294"/>
      <c r="V59" s="294"/>
    </row>
    <row r="60" spans="1:22" ht="10.5" customHeight="1" x14ac:dyDescent="0.25"/>
    <row r="61" spans="1:22" ht="39" customHeight="1" x14ac:dyDescent="0.25">
      <c r="C61" s="339" t="s">
        <v>184</v>
      </c>
    </row>
    <row r="62" spans="1:22" ht="59.25" customHeight="1" x14ac:dyDescent="0.25">
      <c r="A62" s="340">
        <v>1</v>
      </c>
      <c r="B62" s="309" t="s">
        <v>185</v>
      </c>
      <c r="C62" s="341">
        <v>5853.1</v>
      </c>
      <c r="D62" s="628" t="s">
        <v>186</v>
      </c>
      <c r="E62" s="629"/>
    </row>
    <row r="63" spans="1:22" ht="36.75" customHeight="1" x14ac:dyDescent="0.25"/>
    <row r="64" spans="1:22" s="314" customFormat="1" ht="25.5" customHeight="1" x14ac:dyDescent="0.25">
      <c r="A64" s="342"/>
      <c r="B64" s="294" t="s">
        <v>63</v>
      </c>
      <c r="C64" s="343"/>
      <c r="D64" s="630" t="str">
        <f>+#REF!</f>
        <v>Իրինա Մկրտչյան</v>
      </c>
      <c r="E64" s="630"/>
      <c r="F64" s="223"/>
      <c r="G64" s="223"/>
      <c r="H64" s="223"/>
      <c r="I64" s="223"/>
      <c r="J64" s="223"/>
      <c r="K64" s="223"/>
      <c r="L64" s="223"/>
      <c r="M64" s="223"/>
      <c r="N64" s="223"/>
      <c r="O64" s="223"/>
      <c r="P64" s="223"/>
      <c r="Q64" s="223"/>
      <c r="R64" s="223"/>
      <c r="S64" s="223"/>
      <c r="T64" s="223"/>
      <c r="U64" s="223"/>
      <c r="V64" s="223"/>
    </row>
    <row r="65" spans="1:22" s="314" customFormat="1" ht="12.75" customHeight="1" x14ac:dyDescent="0.25">
      <c r="A65" s="342"/>
      <c r="C65" s="344"/>
      <c r="D65" s="631" t="s">
        <v>65</v>
      </c>
      <c r="E65" s="631"/>
      <c r="F65" s="223"/>
      <c r="G65" s="223"/>
      <c r="H65" s="223"/>
      <c r="I65" s="223"/>
      <c r="J65" s="223"/>
      <c r="K65" s="223"/>
      <c r="L65" s="223"/>
      <c r="M65" s="223"/>
      <c r="N65" s="223"/>
      <c r="O65" s="223"/>
      <c r="P65" s="223"/>
      <c r="Q65" s="223"/>
      <c r="R65" s="223"/>
      <c r="S65" s="223"/>
      <c r="T65" s="223"/>
      <c r="U65" s="223"/>
      <c r="V65" s="223"/>
    </row>
    <row r="66" spans="1:22" s="314" customFormat="1" ht="22.5" customHeight="1" x14ac:dyDescent="0.25">
      <c r="A66" s="342"/>
      <c r="B66" s="294" t="s">
        <v>66</v>
      </c>
      <c r="C66" s="343"/>
      <c r="D66" s="630" t="str">
        <f>+#REF!</f>
        <v>Վահինե Աթաբեկյան</v>
      </c>
      <c r="E66" s="630"/>
      <c r="F66" s="223"/>
      <c r="G66" s="223"/>
      <c r="H66" s="223"/>
      <c r="I66" s="223"/>
      <c r="J66" s="223"/>
      <c r="K66" s="223"/>
      <c r="L66" s="223"/>
      <c r="M66" s="223"/>
      <c r="N66" s="223"/>
      <c r="O66" s="223"/>
      <c r="P66" s="223"/>
      <c r="Q66" s="223"/>
      <c r="R66" s="223"/>
      <c r="S66" s="223"/>
      <c r="T66" s="223"/>
      <c r="U66" s="223"/>
      <c r="V66" s="223"/>
    </row>
    <row r="67" spans="1:22" s="314" customFormat="1" ht="13.5" customHeight="1" x14ac:dyDescent="0.25">
      <c r="A67" s="342"/>
      <c r="B67" s="345"/>
      <c r="C67" s="342" t="s">
        <v>128</v>
      </c>
      <c r="D67" s="631" t="s">
        <v>65</v>
      </c>
      <c r="E67" s="631"/>
      <c r="F67" s="223"/>
      <c r="G67" s="223"/>
      <c r="H67" s="223"/>
      <c r="I67" s="223"/>
      <c r="J67" s="223"/>
      <c r="K67" s="223"/>
      <c r="L67" s="223"/>
      <c r="M67" s="223"/>
      <c r="N67" s="223"/>
      <c r="O67" s="223"/>
      <c r="P67" s="223"/>
      <c r="Q67" s="223"/>
      <c r="R67" s="223"/>
      <c r="S67" s="223"/>
      <c r="T67" s="223"/>
      <c r="U67" s="223"/>
      <c r="V67" s="223"/>
    </row>
    <row r="69" spans="1:22" ht="27" customHeight="1" x14ac:dyDescent="0.25"/>
    <row r="73" spans="1:22" ht="33" customHeight="1" x14ac:dyDescent="0.25"/>
    <row r="75" spans="1:22" s="346" customFormat="1" ht="36" customHeight="1" x14ac:dyDescent="0.25">
      <c r="F75" s="347"/>
      <c r="G75" s="347"/>
      <c r="H75" s="347"/>
      <c r="I75" s="347"/>
      <c r="J75" s="347"/>
      <c r="K75" s="347"/>
      <c r="L75" s="347"/>
      <c r="M75" s="347"/>
      <c r="N75" s="347"/>
      <c r="O75" s="347"/>
      <c r="P75" s="347"/>
      <c r="Q75" s="347"/>
      <c r="R75" s="347"/>
      <c r="S75" s="347"/>
      <c r="T75" s="347"/>
      <c r="U75" s="347"/>
      <c r="V75" s="347"/>
    </row>
    <row r="76" spans="1:22" ht="24" customHeight="1" x14ac:dyDescent="0.25"/>
    <row r="77" spans="1:22" ht="0.75" hidden="1" customHeight="1" x14ac:dyDescent="0.25"/>
    <row r="78" spans="1:22" s="314" customFormat="1" ht="28.5" customHeight="1" x14ac:dyDescent="0.25">
      <c r="F78" s="223"/>
      <c r="G78" s="223"/>
      <c r="H78" s="223"/>
      <c r="I78" s="223"/>
      <c r="J78" s="223"/>
      <c r="K78" s="223"/>
      <c r="L78" s="223"/>
      <c r="M78" s="223"/>
      <c r="N78" s="223"/>
      <c r="O78" s="223"/>
      <c r="P78" s="223"/>
      <c r="Q78" s="223"/>
      <c r="R78" s="223"/>
      <c r="S78" s="223"/>
      <c r="T78" s="223"/>
      <c r="U78" s="223"/>
      <c r="V78" s="223"/>
    </row>
    <row r="82" spans="1:5" s="39" customFormat="1" x14ac:dyDescent="0.25">
      <c r="A82" s="301"/>
      <c r="B82" s="302"/>
      <c r="C82" s="302"/>
      <c r="D82" s="302"/>
      <c r="E82" s="302"/>
    </row>
    <row r="83" spans="1:5" s="39" customFormat="1" ht="24" customHeight="1" x14ac:dyDescent="0.25">
      <c r="A83" s="301"/>
      <c r="B83" s="302"/>
      <c r="C83" s="302"/>
      <c r="D83" s="302"/>
      <c r="E83" s="302"/>
    </row>
    <row r="84" spans="1:5" s="39" customFormat="1" x14ac:dyDescent="0.25">
      <c r="A84" s="301"/>
      <c r="B84" s="302"/>
      <c r="C84" s="302"/>
      <c r="D84" s="302"/>
      <c r="E84" s="302"/>
    </row>
    <row r="85" spans="1:5" s="39" customFormat="1" ht="24.75" customHeight="1" x14ac:dyDescent="0.25">
      <c r="A85" s="301"/>
      <c r="B85" s="302"/>
      <c r="C85" s="302"/>
      <c r="D85" s="302"/>
      <c r="E85" s="302"/>
    </row>
  </sheetData>
  <mergeCells count="11">
    <mergeCell ref="D62:E62"/>
    <mergeCell ref="D64:E64"/>
    <mergeCell ref="D65:E65"/>
    <mergeCell ref="D66:E66"/>
    <mergeCell ref="D67:E67"/>
    <mergeCell ref="A35:C35"/>
    <mergeCell ref="A1:E1"/>
    <mergeCell ref="A2:E2"/>
    <mergeCell ref="A3:E3"/>
    <mergeCell ref="A4:E4"/>
    <mergeCell ref="A7:C7"/>
  </mergeCells>
  <pageMargins left="0.7" right="0.7" top="0.75" bottom="0.75" header="0.3" footer="0.3"/>
  <pageSetup paperSize="9" scale="74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7F13D5C-2A3B-4820-9A07-330678F9659D}">
  <dimension ref="A1:O21"/>
  <sheetViews>
    <sheetView view="pageBreakPreview" zoomScaleNormal="100" zoomScaleSheetLayoutView="100" workbookViewId="0">
      <selection activeCell="A6" sqref="A6:G7"/>
    </sheetView>
  </sheetViews>
  <sheetFormatPr defaultRowHeight="13.5" x14ac:dyDescent="0.25"/>
  <cols>
    <col min="1" max="1" width="4.5703125" style="302" customWidth="1"/>
    <col min="2" max="2" width="27.5703125" style="302" customWidth="1"/>
    <col min="3" max="3" width="17.140625" style="302" customWidth="1"/>
    <col min="4" max="4" width="15.85546875" style="302" customWidth="1"/>
    <col min="5" max="5" width="15.42578125" style="302" customWidth="1"/>
    <col min="6" max="6" width="12.28515625" style="302" customWidth="1"/>
    <col min="7" max="7" width="11.7109375" style="302" customWidth="1"/>
    <col min="8" max="8" width="17" style="302" customWidth="1"/>
    <col min="9" max="11" width="13.28515625" style="302" customWidth="1"/>
    <col min="12" max="12" width="14.42578125" style="302" customWidth="1"/>
    <col min="13" max="13" width="18.42578125" style="302" customWidth="1"/>
    <col min="14" max="259" width="9.140625" style="302"/>
    <col min="260" max="260" width="4.5703125" style="302" customWidth="1"/>
    <col min="261" max="261" width="20.5703125" style="302" customWidth="1"/>
    <col min="262" max="262" width="14.42578125" style="302" customWidth="1"/>
    <col min="263" max="263" width="16.5703125" style="302" customWidth="1"/>
    <col min="264" max="264" width="12.42578125" style="302" customWidth="1"/>
    <col min="265" max="265" width="13.7109375" style="302" customWidth="1"/>
    <col min="266" max="266" width="14.7109375" style="302" customWidth="1"/>
    <col min="267" max="267" width="13.42578125" style="302" customWidth="1"/>
    <col min="268" max="268" width="16.5703125" style="302" customWidth="1"/>
    <col min="269" max="515" width="9.140625" style="302"/>
    <col min="516" max="516" width="4.5703125" style="302" customWidth="1"/>
    <col min="517" max="517" width="20.5703125" style="302" customWidth="1"/>
    <col min="518" max="518" width="14.42578125" style="302" customWidth="1"/>
    <col min="519" max="519" width="16.5703125" style="302" customWidth="1"/>
    <col min="520" max="520" width="12.42578125" style="302" customWidth="1"/>
    <col min="521" max="521" width="13.7109375" style="302" customWidth="1"/>
    <col min="522" max="522" width="14.7109375" style="302" customWidth="1"/>
    <col min="523" max="523" width="13.42578125" style="302" customWidth="1"/>
    <col min="524" max="524" width="16.5703125" style="302" customWidth="1"/>
    <col min="525" max="771" width="9.140625" style="302"/>
    <col min="772" max="772" width="4.5703125" style="302" customWidth="1"/>
    <col min="773" max="773" width="20.5703125" style="302" customWidth="1"/>
    <col min="774" max="774" width="14.42578125" style="302" customWidth="1"/>
    <col min="775" max="775" width="16.5703125" style="302" customWidth="1"/>
    <col min="776" max="776" width="12.42578125" style="302" customWidth="1"/>
    <col min="777" max="777" width="13.7109375" style="302" customWidth="1"/>
    <col min="778" max="778" width="14.7109375" style="302" customWidth="1"/>
    <col min="779" max="779" width="13.42578125" style="302" customWidth="1"/>
    <col min="780" max="780" width="16.5703125" style="302" customWidth="1"/>
    <col min="781" max="1027" width="9.140625" style="302"/>
    <col min="1028" max="1028" width="4.5703125" style="302" customWidth="1"/>
    <col min="1029" max="1029" width="20.5703125" style="302" customWidth="1"/>
    <col min="1030" max="1030" width="14.42578125" style="302" customWidth="1"/>
    <col min="1031" max="1031" width="16.5703125" style="302" customWidth="1"/>
    <col min="1032" max="1032" width="12.42578125" style="302" customWidth="1"/>
    <col min="1033" max="1033" width="13.7109375" style="302" customWidth="1"/>
    <col min="1034" max="1034" width="14.7109375" style="302" customWidth="1"/>
    <col min="1035" max="1035" width="13.42578125" style="302" customWidth="1"/>
    <col min="1036" max="1036" width="16.5703125" style="302" customWidth="1"/>
    <col min="1037" max="1283" width="9.140625" style="302"/>
    <col min="1284" max="1284" width="4.5703125" style="302" customWidth="1"/>
    <col min="1285" max="1285" width="20.5703125" style="302" customWidth="1"/>
    <col min="1286" max="1286" width="14.42578125" style="302" customWidth="1"/>
    <col min="1287" max="1287" width="16.5703125" style="302" customWidth="1"/>
    <col min="1288" max="1288" width="12.42578125" style="302" customWidth="1"/>
    <col min="1289" max="1289" width="13.7109375" style="302" customWidth="1"/>
    <col min="1290" max="1290" width="14.7109375" style="302" customWidth="1"/>
    <col min="1291" max="1291" width="13.42578125" style="302" customWidth="1"/>
    <col min="1292" max="1292" width="16.5703125" style="302" customWidth="1"/>
    <col min="1293" max="1539" width="9.140625" style="302"/>
    <col min="1540" max="1540" width="4.5703125" style="302" customWidth="1"/>
    <col min="1541" max="1541" width="20.5703125" style="302" customWidth="1"/>
    <col min="1542" max="1542" width="14.42578125" style="302" customWidth="1"/>
    <col min="1543" max="1543" width="16.5703125" style="302" customWidth="1"/>
    <col min="1544" max="1544" width="12.42578125" style="302" customWidth="1"/>
    <col min="1545" max="1545" width="13.7109375" style="302" customWidth="1"/>
    <col min="1546" max="1546" width="14.7109375" style="302" customWidth="1"/>
    <col min="1547" max="1547" width="13.42578125" style="302" customWidth="1"/>
    <col min="1548" max="1548" width="16.5703125" style="302" customWidth="1"/>
    <col min="1549" max="1795" width="9.140625" style="302"/>
    <col min="1796" max="1796" width="4.5703125" style="302" customWidth="1"/>
    <col min="1797" max="1797" width="20.5703125" style="302" customWidth="1"/>
    <col min="1798" max="1798" width="14.42578125" style="302" customWidth="1"/>
    <col min="1799" max="1799" width="16.5703125" style="302" customWidth="1"/>
    <col min="1800" max="1800" width="12.42578125" style="302" customWidth="1"/>
    <col min="1801" max="1801" width="13.7109375" style="302" customWidth="1"/>
    <col min="1802" max="1802" width="14.7109375" style="302" customWidth="1"/>
    <col min="1803" max="1803" width="13.42578125" style="302" customWidth="1"/>
    <col min="1804" max="1804" width="16.5703125" style="302" customWidth="1"/>
    <col min="1805" max="2051" width="9.140625" style="302"/>
    <col min="2052" max="2052" width="4.5703125" style="302" customWidth="1"/>
    <col min="2053" max="2053" width="20.5703125" style="302" customWidth="1"/>
    <col min="2054" max="2054" width="14.42578125" style="302" customWidth="1"/>
    <col min="2055" max="2055" width="16.5703125" style="302" customWidth="1"/>
    <col min="2056" max="2056" width="12.42578125" style="302" customWidth="1"/>
    <col min="2057" max="2057" width="13.7109375" style="302" customWidth="1"/>
    <col min="2058" max="2058" width="14.7109375" style="302" customWidth="1"/>
    <col min="2059" max="2059" width="13.42578125" style="302" customWidth="1"/>
    <col min="2060" max="2060" width="16.5703125" style="302" customWidth="1"/>
    <col min="2061" max="2307" width="9.140625" style="302"/>
    <col min="2308" max="2308" width="4.5703125" style="302" customWidth="1"/>
    <col min="2309" max="2309" width="20.5703125" style="302" customWidth="1"/>
    <col min="2310" max="2310" width="14.42578125" style="302" customWidth="1"/>
    <col min="2311" max="2311" width="16.5703125" style="302" customWidth="1"/>
    <col min="2312" max="2312" width="12.42578125" style="302" customWidth="1"/>
    <col min="2313" max="2313" width="13.7109375" style="302" customWidth="1"/>
    <col min="2314" max="2314" width="14.7109375" style="302" customWidth="1"/>
    <col min="2315" max="2315" width="13.42578125" style="302" customWidth="1"/>
    <col min="2316" max="2316" width="16.5703125" style="302" customWidth="1"/>
    <col min="2317" max="2563" width="9.140625" style="302"/>
    <col min="2564" max="2564" width="4.5703125" style="302" customWidth="1"/>
    <col min="2565" max="2565" width="20.5703125" style="302" customWidth="1"/>
    <col min="2566" max="2566" width="14.42578125" style="302" customWidth="1"/>
    <col min="2567" max="2567" width="16.5703125" style="302" customWidth="1"/>
    <col min="2568" max="2568" width="12.42578125" style="302" customWidth="1"/>
    <col min="2569" max="2569" width="13.7109375" style="302" customWidth="1"/>
    <col min="2570" max="2570" width="14.7109375" style="302" customWidth="1"/>
    <col min="2571" max="2571" width="13.42578125" style="302" customWidth="1"/>
    <col min="2572" max="2572" width="16.5703125" style="302" customWidth="1"/>
    <col min="2573" max="2819" width="9.140625" style="302"/>
    <col min="2820" max="2820" width="4.5703125" style="302" customWidth="1"/>
    <col min="2821" max="2821" width="20.5703125" style="302" customWidth="1"/>
    <col min="2822" max="2822" width="14.42578125" style="302" customWidth="1"/>
    <col min="2823" max="2823" width="16.5703125" style="302" customWidth="1"/>
    <col min="2824" max="2824" width="12.42578125" style="302" customWidth="1"/>
    <col min="2825" max="2825" width="13.7109375" style="302" customWidth="1"/>
    <col min="2826" max="2826" width="14.7109375" style="302" customWidth="1"/>
    <col min="2827" max="2827" width="13.42578125" style="302" customWidth="1"/>
    <col min="2828" max="2828" width="16.5703125" style="302" customWidth="1"/>
    <col min="2829" max="3075" width="9.140625" style="302"/>
    <col min="3076" max="3076" width="4.5703125" style="302" customWidth="1"/>
    <col min="3077" max="3077" width="20.5703125" style="302" customWidth="1"/>
    <col min="3078" max="3078" width="14.42578125" style="302" customWidth="1"/>
    <col min="3079" max="3079" width="16.5703125" style="302" customWidth="1"/>
    <col min="3080" max="3080" width="12.42578125" style="302" customWidth="1"/>
    <col min="3081" max="3081" width="13.7109375" style="302" customWidth="1"/>
    <col min="3082" max="3082" width="14.7109375" style="302" customWidth="1"/>
    <col min="3083" max="3083" width="13.42578125" style="302" customWidth="1"/>
    <col min="3084" max="3084" width="16.5703125" style="302" customWidth="1"/>
    <col min="3085" max="3331" width="9.140625" style="302"/>
    <col min="3332" max="3332" width="4.5703125" style="302" customWidth="1"/>
    <col min="3333" max="3333" width="20.5703125" style="302" customWidth="1"/>
    <col min="3334" max="3334" width="14.42578125" style="302" customWidth="1"/>
    <col min="3335" max="3335" width="16.5703125" style="302" customWidth="1"/>
    <col min="3336" max="3336" width="12.42578125" style="302" customWidth="1"/>
    <col min="3337" max="3337" width="13.7109375" style="302" customWidth="1"/>
    <col min="3338" max="3338" width="14.7109375" style="302" customWidth="1"/>
    <col min="3339" max="3339" width="13.42578125" style="302" customWidth="1"/>
    <col min="3340" max="3340" width="16.5703125" style="302" customWidth="1"/>
    <col min="3341" max="3587" width="9.140625" style="302"/>
    <col min="3588" max="3588" width="4.5703125" style="302" customWidth="1"/>
    <col min="3589" max="3589" width="20.5703125" style="302" customWidth="1"/>
    <col min="3590" max="3590" width="14.42578125" style="302" customWidth="1"/>
    <col min="3591" max="3591" width="16.5703125" style="302" customWidth="1"/>
    <col min="3592" max="3592" width="12.42578125" style="302" customWidth="1"/>
    <col min="3593" max="3593" width="13.7109375" style="302" customWidth="1"/>
    <col min="3594" max="3594" width="14.7109375" style="302" customWidth="1"/>
    <col min="3595" max="3595" width="13.42578125" style="302" customWidth="1"/>
    <col min="3596" max="3596" width="16.5703125" style="302" customWidth="1"/>
    <col min="3597" max="3843" width="9.140625" style="302"/>
    <col min="3844" max="3844" width="4.5703125" style="302" customWidth="1"/>
    <col min="3845" max="3845" width="20.5703125" style="302" customWidth="1"/>
    <col min="3846" max="3846" width="14.42578125" style="302" customWidth="1"/>
    <col min="3847" max="3847" width="16.5703125" style="302" customWidth="1"/>
    <col min="3848" max="3848" width="12.42578125" style="302" customWidth="1"/>
    <col min="3849" max="3849" width="13.7109375" style="302" customWidth="1"/>
    <col min="3850" max="3850" width="14.7109375" style="302" customWidth="1"/>
    <col min="3851" max="3851" width="13.42578125" style="302" customWidth="1"/>
    <col min="3852" max="3852" width="16.5703125" style="302" customWidth="1"/>
    <col min="3853" max="4099" width="9.140625" style="302"/>
    <col min="4100" max="4100" width="4.5703125" style="302" customWidth="1"/>
    <col min="4101" max="4101" width="20.5703125" style="302" customWidth="1"/>
    <col min="4102" max="4102" width="14.42578125" style="302" customWidth="1"/>
    <col min="4103" max="4103" width="16.5703125" style="302" customWidth="1"/>
    <col min="4104" max="4104" width="12.42578125" style="302" customWidth="1"/>
    <col min="4105" max="4105" width="13.7109375" style="302" customWidth="1"/>
    <col min="4106" max="4106" width="14.7109375" style="302" customWidth="1"/>
    <col min="4107" max="4107" width="13.42578125" style="302" customWidth="1"/>
    <col min="4108" max="4108" width="16.5703125" style="302" customWidth="1"/>
    <col min="4109" max="4355" width="9.140625" style="302"/>
    <col min="4356" max="4356" width="4.5703125" style="302" customWidth="1"/>
    <col min="4357" max="4357" width="20.5703125" style="302" customWidth="1"/>
    <col min="4358" max="4358" width="14.42578125" style="302" customWidth="1"/>
    <col min="4359" max="4359" width="16.5703125" style="302" customWidth="1"/>
    <col min="4360" max="4360" width="12.42578125" style="302" customWidth="1"/>
    <col min="4361" max="4361" width="13.7109375" style="302" customWidth="1"/>
    <col min="4362" max="4362" width="14.7109375" style="302" customWidth="1"/>
    <col min="4363" max="4363" width="13.42578125" style="302" customWidth="1"/>
    <col min="4364" max="4364" width="16.5703125" style="302" customWidth="1"/>
    <col min="4365" max="4611" width="9.140625" style="302"/>
    <col min="4612" max="4612" width="4.5703125" style="302" customWidth="1"/>
    <col min="4613" max="4613" width="20.5703125" style="302" customWidth="1"/>
    <col min="4614" max="4614" width="14.42578125" style="302" customWidth="1"/>
    <col min="4615" max="4615" width="16.5703125" style="302" customWidth="1"/>
    <col min="4616" max="4616" width="12.42578125" style="302" customWidth="1"/>
    <col min="4617" max="4617" width="13.7109375" style="302" customWidth="1"/>
    <col min="4618" max="4618" width="14.7109375" style="302" customWidth="1"/>
    <col min="4619" max="4619" width="13.42578125" style="302" customWidth="1"/>
    <col min="4620" max="4620" width="16.5703125" style="302" customWidth="1"/>
    <col min="4621" max="4867" width="9.140625" style="302"/>
    <col min="4868" max="4868" width="4.5703125" style="302" customWidth="1"/>
    <col min="4869" max="4869" width="20.5703125" style="302" customWidth="1"/>
    <col min="4870" max="4870" width="14.42578125" style="302" customWidth="1"/>
    <col min="4871" max="4871" width="16.5703125" style="302" customWidth="1"/>
    <col min="4872" max="4872" width="12.42578125" style="302" customWidth="1"/>
    <col min="4873" max="4873" width="13.7109375" style="302" customWidth="1"/>
    <col min="4874" max="4874" width="14.7109375" style="302" customWidth="1"/>
    <col min="4875" max="4875" width="13.42578125" style="302" customWidth="1"/>
    <col min="4876" max="4876" width="16.5703125" style="302" customWidth="1"/>
    <col min="4877" max="5123" width="9.140625" style="302"/>
    <col min="5124" max="5124" width="4.5703125" style="302" customWidth="1"/>
    <col min="5125" max="5125" width="20.5703125" style="302" customWidth="1"/>
    <col min="5126" max="5126" width="14.42578125" style="302" customWidth="1"/>
    <col min="5127" max="5127" width="16.5703125" style="302" customWidth="1"/>
    <col min="5128" max="5128" width="12.42578125" style="302" customWidth="1"/>
    <col min="5129" max="5129" width="13.7109375" style="302" customWidth="1"/>
    <col min="5130" max="5130" width="14.7109375" style="302" customWidth="1"/>
    <col min="5131" max="5131" width="13.42578125" style="302" customWidth="1"/>
    <col min="5132" max="5132" width="16.5703125" style="302" customWidth="1"/>
    <col min="5133" max="5379" width="9.140625" style="302"/>
    <col min="5380" max="5380" width="4.5703125" style="302" customWidth="1"/>
    <col min="5381" max="5381" width="20.5703125" style="302" customWidth="1"/>
    <col min="5382" max="5382" width="14.42578125" style="302" customWidth="1"/>
    <col min="5383" max="5383" width="16.5703125" style="302" customWidth="1"/>
    <col min="5384" max="5384" width="12.42578125" style="302" customWidth="1"/>
    <col min="5385" max="5385" width="13.7109375" style="302" customWidth="1"/>
    <col min="5386" max="5386" width="14.7109375" style="302" customWidth="1"/>
    <col min="5387" max="5387" width="13.42578125" style="302" customWidth="1"/>
    <col min="5388" max="5388" width="16.5703125" style="302" customWidth="1"/>
    <col min="5389" max="5635" width="9.140625" style="302"/>
    <col min="5636" max="5636" width="4.5703125" style="302" customWidth="1"/>
    <col min="5637" max="5637" width="20.5703125" style="302" customWidth="1"/>
    <col min="5638" max="5638" width="14.42578125" style="302" customWidth="1"/>
    <col min="5639" max="5639" width="16.5703125" style="302" customWidth="1"/>
    <col min="5640" max="5640" width="12.42578125" style="302" customWidth="1"/>
    <col min="5641" max="5641" width="13.7109375" style="302" customWidth="1"/>
    <col min="5642" max="5642" width="14.7109375" style="302" customWidth="1"/>
    <col min="5643" max="5643" width="13.42578125" style="302" customWidth="1"/>
    <col min="5644" max="5644" width="16.5703125" style="302" customWidth="1"/>
    <col min="5645" max="5891" width="9.140625" style="302"/>
    <col min="5892" max="5892" width="4.5703125" style="302" customWidth="1"/>
    <col min="5893" max="5893" width="20.5703125" style="302" customWidth="1"/>
    <col min="5894" max="5894" width="14.42578125" style="302" customWidth="1"/>
    <col min="5895" max="5895" width="16.5703125" style="302" customWidth="1"/>
    <col min="5896" max="5896" width="12.42578125" style="302" customWidth="1"/>
    <col min="5897" max="5897" width="13.7109375" style="302" customWidth="1"/>
    <col min="5898" max="5898" width="14.7109375" style="302" customWidth="1"/>
    <col min="5899" max="5899" width="13.42578125" style="302" customWidth="1"/>
    <col min="5900" max="5900" width="16.5703125" style="302" customWidth="1"/>
    <col min="5901" max="6147" width="9.140625" style="302"/>
    <col min="6148" max="6148" width="4.5703125" style="302" customWidth="1"/>
    <col min="6149" max="6149" width="20.5703125" style="302" customWidth="1"/>
    <col min="6150" max="6150" width="14.42578125" style="302" customWidth="1"/>
    <col min="6151" max="6151" width="16.5703125" style="302" customWidth="1"/>
    <col min="6152" max="6152" width="12.42578125" style="302" customWidth="1"/>
    <col min="6153" max="6153" width="13.7109375" style="302" customWidth="1"/>
    <col min="6154" max="6154" width="14.7109375" style="302" customWidth="1"/>
    <col min="6155" max="6155" width="13.42578125" style="302" customWidth="1"/>
    <col min="6156" max="6156" width="16.5703125" style="302" customWidth="1"/>
    <col min="6157" max="6403" width="9.140625" style="302"/>
    <col min="6404" max="6404" width="4.5703125" style="302" customWidth="1"/>
    <col min="6405" max="6405" width="20.5703125" style="302" customWidth="1"/>
    <col min="6406" max="6406" width="14.42578125" style="302" customWidth="1"/>
    <col min="6407" max="6407" width="16.5703125" style="302" customWidth="1"/>
    <col min="6408" max="6408" width="12.42578125" style="302" customWidth="1"/>
    <col min="6409" max="6409" width="13.7109375" style="302" customWidth="1"/>
    <col min="6410" max="6410" width="14.7109375" style="302" customWidth="1"/>
    <col min="6411" max="6411" width="13.42578125" style="302" customWidth="1"/>
    <col min="6412" max="6412" width="16.5703125" style="302" customWidth="1"/>
    <col min="6413" max="6659" width="9.140625" style="302"/>
    <col min="6660" max="6660" width="4.5703125" style="302" customWidth="1"/>
    <col min="6661" max="6661" width="20.5703125" style="302" customWidth="1"/>
    <col min="6662" max="6662" width="14.42578125" style="302" customWidth="1"/>
    <col min="6663" max="6663" width="16.5703125" style="302" customWidth="1"/>
    <col min="6664" max="6664" width="12.42578125" style="302" customWidth="1"/>
    <col min="6665" max="6665" width="13.7109375" style="302" customWidth="1"/>
    <col min="6666" max="6666" width="14.7109375" style="302" customWidth="1"/>
    <col min="6667" max="6667" width="13.42578125" style="302" customWidth="1"/>
    <col min="6668" max="6668" width="16.5703125" style="302" customWidth="1"/>
    <col min="6669" max="6915" width="9.140625" style="302"/>
    <col min="6916" max="6916" width="4.5703125" style="302" customWidth="1"/>
    <col min="6917" max="6917" width="20.5703125" style="302" customWidth="1"/>
    <col min="6918" max="6918" width="14.42578125" style="302" customWidth="1"/>
    <col min="6919" max="6919" width="16.5703125" style="302" customWidth="1"/>
    <col min="6920" max="6920" width="12.42578125" style="302" customWidth="1"/>
    <col min="6921" max="6921" width="13.7109375" style="302" customWidth="1"/>
    <col min="6922" max="6922" width="14.7109375" style="302" customWidth="1"/>
    <col min="6923" max="6923" width="13.42578125" style="302" customWidth="1"/>
    <col min="6924" max="6924" width="16.5703125" style="302" customWidth="1"/>
    <col min="6925" max="7171" width="9.140625" style="302"/>
    <col min="7172" max="7172" width="4.5703125" style="302" customWidth="1"/>
    <col min="7173" max="7173" width="20.5703125" style="302" customWidth="1"/>
    <col min="7174" max="7174" width="14.42578125" style="302" customWidth="1"/>
    <col min="7175" max="7175" width="16.5703125" style="302" customWidth="1"/>
    <col min="7176" max="7176" width="12.42578125" style="302" customWidth="1"/>
    <col min="7177" max="7177" width="13.7109375" style="302" customWidth="1"/>
    <col min="7178" max="7178" width="14.7109375" style="302" customWidth="1"/>
    <col min="7179" max="7179" width="13.42578125" style="302" customWidth="1"/>
    <col min="7180" max="7180" width="16.5703125" style="302" customWidth="1"/>
    <col min="7181" max="7427" width="9.140625" style="302"/>
    <col min="7428" max="7428" width="4.5703125" style="302" customWidth="1"/>
    <col min="7429" max="7429" width="20.5703125" style="302" customWidth="1"/>
    <col min="7430" max="7430" width="14.42578125" style="302" customWidth="1"/>
    <col min="7431" max="7431" width="16.5703125" style="302" customWidth="1"/>
    <col min="7432" max="7432" width="12.42578125" style="302" customWidth="1"/>
    <col min="7433" max="7433" width="13.7109375" style="302" customWidth="1"/>
    <col min="7434" max="7434" width="14.7109375" style="302" customWidth="1"/>
    <col min="7435" max="7435" width="13.42578125" style="302" customWidth="1"/>
    <col min="7436" max="7436" width="16.5703125" style="302" customWidth="1"/>
    <col min="7437" max="7683" width="9.140625" style="302"/>
    <col min="7684" max="7684" width="4.5703125" style="302" customWidth="1"/>
    <col min="7685" max="7685" width="20.5703125" style="302" customWidth="1"/>
    <col min="7686" max="7686" width="14.42578125" style="302" customWidth="1"/>
    <col min="7687" max="7687" width="16.5703125" style="302" customWidth="1"/>
    <col min="7688" max="7688" width="12.42578125" style="302" customWidth="1"/>
    <col min="7689" max="7689" width="13.7109375" style="302" customWidth="1"/>
    <col min="7690" max="7690" width="14.7109375" style="302" customWidth="1"/>
    <col min="7691" max="7691" width="13.42578125" style="302" customWidth="1"/>
    <col min="7692" max="7692" width="16.5703125" style="302" customWidth="1"/>
    <col min="7693" max="7939" width="9.140625" style="302"/>
    <col min="7940" max="7940" width="4.5703125" style="302" customWidth="1"/>
    <col min="7941" max="7941" width="20.5703125" style="302" customWidth="1"/>
    <col min="7942" max="7942" width="14.42578125" style="302" customWidth="1"/>
    <col min="7943" max="7943" width="16.5703125" style="302" customWidth="1"/>
    <col min="7944" max="7944" width="12.42578125" style="302" customWidth="1"/>
    <col min="7945" max="7945" width="13.7109375" style="302" customWidth="1"/>
    <col min="7946" max="7946" width="14.7109375" style="302" customWidth="1"/>
    <col min="7947" max="7947" width="13.42578125" style="302" customWidth="1"/>
    <col min="7948" max="7948" width="16.5703125" style="302" customWidth="1"/>
    <col min="7949" max="8195" width="9.140625" style="302"/>
    <col min="8196" max="8196" width="4.5703125" style="302" customWidth="1"/>
    <col min="8197" max="8197" width="20.5703125" style="302" customWidth="1"/>
    <col min="8198" max="8198" width="14.42578125" style="302" customWidth="1"/>
    <col min="8199" max="8199" width="16.5703125" style="302" customWidth="1"/>
    <col min="8200" max="8200" width="12.42578125" style="302" customWidth="1"/>
    <col min="8201" max="8201" width="13.7109375" style="302" customWidth="1"/>
    <col min="8202" max="8202" width="14.7109375" style="302" customWidth="1"/>
    <col min="8203" max="8203" width="13.42578125" style="302" customWidth="1"/>
    <col min="8204" max="8204" width="16.5703125" style="302" customWidth="1"/>
    <col min="8205" max="8451" width="9.140625" style="302"/>
    <col min="8452" max="8452" width="4.5703125" style="302" customWidth="1"/>
    <col min="8453" max="8453" width="20.5703125" style="302" customWidth="1"/>
    <col min="8454" max="8454" width="14.42578125" style="302" customWidth="1"/>
    <col min="8455" max="8455" width="16.5703125" style="302" customWidth="1"/>
    <col min="8456" max="8456" width="12.42578125" style="302" customWidth="1"/>
    <col min="8457" max="8457" width="13.7109375" style="302" customWidth="1"/>
    <col min="8458" max="8458" width="14.7109375" style="302" customWidth="1"/>
    <col min="8459" max="8459" width="13.42578125" style="302" customWidth="1"/>
    <col min="8460" max="8460" width="16.5703125" style="302" customWidth="1"/>
    <col min="8461" max="8707" width="9.140625" style="302"/>
    <col min="8708" max="8708" width="4.5703125" style="302" customWidth="1"/>
    <col min="8709" max="8709" width="20.5703125" style="302" customWidth="1"/>
    <col min="8710" max="8710" width="14.42578125" style="302" customWidth="1"/>
    <col min="8711" max="8711" width="16.5703125" style="302" customWidth="1"/>
    <col min="8712" max="8712" width="12.42578125" style="302" customWidth="1"/>
    <col min="8713" max="8713" width="13.7109375" style="302" customWidth="1"/>
    <col min="8714" max="8714" width="14.7109375" style="302" customWidth="1"/>
    <col min="8715" max="8715" width="13.42578125" style="302" customWidth="1"/>
    <col min="8716" max="8716" width="16.5703125" style="302" customWidth="1"/>
    <col min="8717" max="8963" width="9.140625" style="302"/>
    <col min="8964" max="8964" width="4.5703125" style="302" customWidth="1"/>
    <col min="8965" max="8965" width="20.5703125" style="302" customWidth="1"/>
    <col min="8966" max="8966" width="14.42578125" style="302" customWidth="1"/>
    <col min="8967" max="8967" width="16.5703125" style="302" customWidth="1"/>
    <col min="8968" max="8968" width="12.42578125" style="302" customWidth="1"/>
    <col min="8969" max="8969" width="13.7109375" style="302" customWidth="1"/>
    <col min="8970" max="8970" width="14.7109375" style="302" customWidth="1"/>
    <col min="8971" max="8971" width="13.42578125" style="302" customWidth="1"/>
    <col min="8972" max="8972" width="16.5703125" style="302" customWidth="1"/>
    <col min="8973" max="9219" width="9.140625" style="302"/>
    <col min="9220" max="9220" width="4.5703125" style="302" customWidth="1"/>
    <col min="9221" max="9221" width="20.5703125" style="302" customWidth="1"/>
    <col min="9222" max="9222" width="14.42578125" style="302" customWidth="1"/>
    <col min="9223" max="9223" width="16.5703125" style="302" customWidth="1"/>
    <col min="9224" max="9224" width="12.42578125" style="302" customWidth="1"/>
    <col min="9225" max="9225" width="13.7109375" style="302" customWidth="1"/>
    <col min="9226" max="9226" width="14.7109375" style="302" customWidth="1"/>
    <col min="9227" max="9227" width="13.42578125" style="302" customWidth="1"/>
    <col min="9228" max="9228" width="16.5703125" style="302" customWidth="1"/>
    <col min="9229" max="9475" width="9.140625" style="302"/>
    <col min="9476" max="9476" width="4.5703125" style="302" customWidth="1"/>
    <col min="9477" max="9477" width="20.5703125" style="302" customWidth="1"/>
    <col min="9478" max="9478" width="14.42578125" style="302" customWidth="1"/>
    <col min="9479" max="9479" width="16.5703125" style="302" customWidth="1"/>
    <col min="9480" max="9480" width="12.42578125" style="302" customWidth="1"/>
    <col min="9481" max="9481" width="13.7109375" style="302" customWidth="1"/>
    <col min="9482" max="9482" width="14.7109375" style="302" customWidth="1"/>
    <col min="9483" max="9483" width="13.42578125" style="302" customWidth="1"/>
    <col min="9484" max="9484" width="16.5703125" style="302" customWidth="1"/>
    <col min="9485" max="9731" width="9.140625" style="302"/>
    <col min="9732" max="9732" width="4.5703125" style="302" customWidth="1"/>
    <col min="9733" max="9733" width="20.5703125" style="302" customWidth="1"/>
    <col min="9734" max="9734" width="14.42578125" style="302" customWidth="1"/>
    <col min="9735" max="9735" width="16.5703125" style="302" customWidth="1"/>
    <col min="9736" max="9736" width="12.42578125" style="302" customWidth="1"/>
    <col min="9737" max="9737" width="13.7109375" style="302" customWidth="1"/>
    <col min="9738" max="9738" width="14.7109375" style="302" customWidth="1"/>
    <col min="9739" max="9739" width="13.42578125" style="302" customWidth="1"/>
    <col min="9740" max="9740" width="16.5703125" style="302" customWidth="1"/>
    <col min="9741" max="9987" width="9.140625" style="302"/>
    <col min="9988" max="9988" width="4.5703125" style="302" customWidth="1"/>
    <col min="9989" max="9989" width="20.5703125" style="302" customWidth="1"/>
    <col min="9990" max="9990" width="14.42578125" style="302" customWidth="1"/>
    <col min="9991" max="9991" width="16.5703125" style="302" customWidth="1"/>
    <col min="9992" max="9992" width="12.42578125" style="302" customWidth="1"/>
    <col min="9993" max="9993" width="13.7109375" style="302" customWidth="1"/>
    <col min="9994" max="9994" width="14.7109375" style="302" customWidth="1"/>
    <col min="9995" max="9995" width="13.42578125" style="302" customWidth="1"/>
    <col min="9996" max="9996" width="16.5703125" style="302" customWidth="1"/>
    <col min="9997" max="10243" width="9.140625" style="302"/>
    <col min="10244" max="10244" width="4.5703125" style="302" customWidth="1"/>
    <col min="10245" max="10245" width="20.5703125" style="302" customWidth="1"/>
    <col min="10246" max="10246" width="14.42578125" style="302" customWidth="1"/>
    <col min="10247" max="10247" width="16.5703125" style="302" customWidth="1"/>
    <col min="10248" max="10248" width="12.42578125" style="302" customWidth="1"/>
    <col min="10249" max="10249" width="13.7109375" style="302" customWidth="1"/>
    <col min="10250" max="10250" width="14.7109375" style="302" customWidth="1"/>
    <col min="10251" max="10251" width="13.42578125" style="302" customWidth="1"/>
    <col min="10252" max="10252" width="16.5703125" style="302" customWidth="1"/>
    <col min="10253" max="10499" width="9.140625" style="302"/>
    <col min="10500" max="10500" width="4.5703125" style="302" customWidth="1"/>
    <col min="10501" max="10501" width="20.5703125" style="302" customWidth="1"/>
    <col min="10502" max="10502" width="14.42578125" style="302" customWidth="1"/>
    <col min="10503" max="10503" width="16.5703125" style="302" customWidth="1"/>
    <col min="10504" max="10504" width="12.42578125" style="302" customWidth="1"/>
    <col min="10505" max="10505" width="13.7109375" style="302" customWidth="1"/>
    <col min="10506" max="10506" width="14.7109375" style="302" customWidth="1"/>
    <col min="10507" max="10507" width="13.42578125" style="302" customWidth="1"/>
    <col min="10508" max="10508" width="16.5703125" style="302" customWidth="1"/>
    <col min="10509" max="10755" width="9.140625" style="302"/>
    <col min="10756" max="10756" width="4.5703125" style="302" customWidth="1"/>
    <col min="10757" max="10757" width="20.5703125" style="302" customWidth="1"/>
    <col min="10758" max="10758" width="14.42578125" style="302" customWidth="1"/>
    <col min="10759" max="10759" width="16.5703125" style="302" customWidth="1"/>
    <col min="10760" max="10760" width="12.42578125" style="302" customWidth="1"/>
    <col min="10761" max="10761" width="13.7109375" style="302" customWidth="1"/>
    <col min="10762" max="10762" width="14.7109375" style="302" customWidth="1"/>
    <col min="10763" max="10763" width="13.42578125" style="302" customWidth="1"/>
    <col min="10764" max="10764" width="16.5703125" style="302" customWidth="1"/>
    <col min="10765" max="11011" width="9.140625" style="302"/>
    <col min="11012" max="11012" width="4.5703125" style="302" customWidth="1"/>
    <col min="11013" max="11013" width="20.5703125" style="302" customWidth="1"/>
    <col min="11014" max="11014" width="14.42578125" style="302" customWidth="1"/>
    <col min="11015" max="11015" width="16.5703125" style="302" customWidth="1"/>
    <col min="11016" max="11016" width="12.42578125" style="302" customWidth="1"/>
    <col min="11017" max="11017" width="13.7109375" style="302" customWidth="1"/>
    <col min="11018" max="11018" width="14.7109375" style="302" customWidth="1"/>
    <col min="11019" max="11019" width="13.42578125" style="302" customWidth="1"/>
    <col min="11020" max="11020" width="16.5703125" style="302" customWidth="1"/>
    <col min="11021" max="11267" width="9.140625" style="302"/>
    <col min="11268" max="11268" width="4.5703125" style="302" customWidth="1"/>
    <col min="11269" max="11269" width="20.5703125" style="302" customWidth="1"/>
    <col min="11270" max="11270" width="14.42578125" style="302" customWidth="1"/>
    <col min="11271" max="11271" width="16.5703125" style="302" customWidth="1"/>
    <col min="11272" max="11272" width="12.42578125" style="302" customWidth="1"/>
    <col min="11273" max="11273" width="13.7109375" style="302" customWidth="1"/>
    <col min="11274" max="11274" width="14.7109375" style="302" customWidth="1"/>
    <col min="11275" max="11275" width="13.42578125" style="302" customWidth="1"/>
    <col min="11276" max="11276" width="16.5703125" style="302" customWidth="1"/>
    <col min="11277" max="11523" width="9.140625" style="302"/>
    <col min="11524" max="11524" width="4.5703125" style="302" customWidth="1"/>
    <col min="11525" max="11525" width="20.5703125" style="302" customWidth="1"/>
    <col min="11526" max="11526" width="14.42578125" style="302" customWidth="1"/>
    <col min="11527" max="11527" width="16.5703125" style="302" customWidth="1"/>
    <col min="11528" max="11528" width="12.42578125" style="302" customWidth="1"/>
    <col min="11529" max="11529" width="13.7109375" style="302" customWidth="1"/>
    <col min="11530" max="11530" width="14.7109375" style="302" customWidth="1"/>
    <col min="11531" max="11531" width="13.42578125" style="302" customWidth="1"/>
    <col min="11532" max="11532" width="16.5703125" style="302" customWidth="1"/>
    <col min="11533" max="11779" width="9.140625" style="302"/>
    <col min="11780" max="11780" width="4.5703125" style="302" customWidth="1"/>
    <col min="11781" max="11781" width="20.5703125" style="302" customWidth="1"/>
    <col min="11782" max="11782" width="14.42578125" style="302" customWidth="1"/>
    <col min="11783" max="11783" width="16.5703125" style="302" customWidth="1"/>
    <col min="11784" max="11784" width="12.42578125" style="302" customWidth="1"/>
    <col min="11785" max="11785" width="13.7109375" style="302" customWidth="1"/>
    <col min="11786" max="11786" width="14.7109375" style="302" customWidth="1"/>
    <col min="11787" max="11787" width="13.42578125" style="302" customWidth="1"/>
    <col min="11788" max="11788" width="16.5703125" style="302" customWidth="1"/>
    <col min="11789" max="12035" width="9.140625" style="302"/>
    <col min="12036" max="12036" width="4.5703125" style="302" customWidth="1"/>
    <col min="12037" max="12037" width="20.5703125" style="302" customWidth="1"/>
    <col min="12038" max="12038" width="14.42578125" style="302" customWidth="1"/>
    <col min="12039" max="12039" width="16.5703125" style="302" customWidth="1"/>
    <col min="12040" max="12040" width="12.42578125" style="302" customWidth="1"/>
    <col min="12041" max="12041" width="13.7109375" style="302" customWidth="1"/>
    <col min="12042" max="12042" width="14.7109375" style="302" customWidth="1"/>
    <col min="12043" max="12043" width="13.42578125" style="302" customWidth="1"/>
    <col min="12044" max="12044" width="16.5703125" style="302" customWidth="1"/>
    <col min="12045" max="12291" width="9.140625" style="302"/>
    <col min="12292" max="12292" width="4.5703125" style="302" customWidth="1"/>
    <col min="12293" max="12293" width="20.5703125" style="302" customWidth="1"/>
    <col min="12294" max="12294" width="14.42578125" style="302" customWidth="1"/>
    <col min="12295" max="12295" width="16.5703125" style="302" customWidth="1"/>
    <col min="12296" max="12296" width="12.42578125" style="302" customWidth="1"/>
    <col min="12297" max="12297" width="13.7109375" style="302" customWidth="1"/>
    <col min="12298" max="12298" width="14.7109375" style="302" customWidth="1"/>
    <col min="12299" max="12299" width="13.42578125" style="302" customWidth="1"/>
    <col min="12300" max="12300" width="16.5703125" style="302" customWidth="1"/>
    <col min="12301" max="12547" width="9.140625" style="302"/>
    <col min="12548" max="12548" width="4.5703125" style="302" customWidth="1"/>
    <col min="12549" max="12549" width="20.5703125" style="302" customWidth="1"/>
    <col min="12550" max="12550" width="14.42578125" style="302" customWidth="1"/>
    <col min="12551" max="12551" width="16.5703125" style="302" customWidth="1"/>
    <col min="12552" max="12552" width="12.42578125" style="302" customWidth="1"/>
    <col min="12553" max="12553" width="13.7109375" style="302" customWidth="1"/>
    <col min="12554" max="12554" width="14.7109375" style="302" customWidth="1"/>
    <col min="12555" max="12555" width="13.42578125" style="302" customWidth="1"/>
    <col min="12556" max="12556" width="16.5703125" style="302" customWidth="1"/>
    <col min="12557" max="12803" width="9.140625" style="302"/>
    <col min="12804" max="12804" width="4.5703125" style="302" customWidth="1"/>
    <col min="12805" max="12805" width="20.5703125" style="302" customWidth="1"/>
    <col min="12806" max="12806" width="14.42578125" style="302" customWidth="1"/>
    <col min="12807" max="12807" width="16.5703125" style="302" customWidth="1"/>
    <col min="12808" max="12808" width="12.42578125" style="302" customWidth="1"/>
    <col min="12809" max="12809" width="13.7109375" style="302" customWidth="1"/>
    <col min="12810" max="12810" width="14.7109375" style="302" customWidth="1"/>
    <col min="12811" max="12811" width="13.42578125" style="302" customWidth="1"/>
    <col min="12812" max="12812" width="16.5703125" style="302" customWidth="1"/>
    <col min="12813" max="13059" width="9.140625" style="302"/>
    <col min="13060" max="13060" width="4.5703125" style="302" customWidth="1"/>
    <col min="13061" max="13061" width="20.5703125" style="302" customWidth="1"/>
    <col min="13062" max="13062" width="14.42578125" style="302" customWidth="1"/>
    <col min="13063" max="13063" width="16.5703125" style="302" customWidth="1"/>
    <col min="13064" max="13064" width="12.42578125" style="302" customWidth="1"/>
    <col min="13065" max="13065" width="13.7109375" style="302" customWidth="1"/>
    <col min="13066" max="13066" width="14.7109375" style="302" customWidth="1"/>
    <col min="13067" max="13067" width="13.42578125" style="302" customWidth="1"/>
    <col min="13068" max="13068" width="16.5703125" style="302" customWidth="1"/>
    <col min="13069" max="13315" width="9.140625" style="302"/>
    <col min="13316" max="13316" width="4.5703125" style="302" customWidth="1"/>
    <col min="13317" max="13317" width="20.5703125" style="302" customWidth="1"/>
    <col min="13318" max="13318" width="14.42578125" style="302" customWidth="1"/>
    <col min="13319" max="13319" width="16.5703125" style="302" customWidth="1"/>
    <col min="13320" max="13320" width="12.42578125" style="302" customWidth="1"/>
    <col min="13321" max="13321" width="13.7109375" style="302" customWidth="1"/>
    <col min="13322" max="13322" width="14.7109375" style="302" customWidth="1"/>
    <col min="13323" max="13323" width="13.42578125" style="302" customWidth="1"/>
    <col min="13324" max="13324" width="16.5703125" style="302" customWidth="1"/>
    <col min="13325" max="13571" width="9.140625" style="302"/>
    <col min="13572" max="13572" width="4.5703125" style="302" customWidth="1"/>
    <col min="13573" max="13573" width="20.5703125" style="302" customWidth="1"/>
    <col min="13574" max="13574" width="14.42578125" style="302" customWidth="1"/>
    <col min="13575" max="13575" width="16.5703125" style="302" customWidth="1"/>
    <col min="13576" max="13576" width="12.42578125" style="302" customWidth="1"/>
    <col min="13577" max="13577" width="13.7109375" style="302" customWidth="1"/>
    <col min="13578" max="13578" width="14.7109375" style="302" customWidth="1"/>
    <col min="13579" max="13579" width="13.42578125" style="302" customWidth="1"/>
    <col min="13580" max="13580" width="16.5703125" style="302" customWidth="1"/>
    <col min="13581" max="13827" width="9.140625" style="302"/>
    <col min="13828" max="13828" width="4.5703125" style="302" customWidth="1"/>
    <col min="13829" max="13829" width="20.5703125" style="302" customWidth="1"/>
    <col min="13830" max="13830" width="14.42578125" style="302" customWidth="1"/>
    <col min="13831" max="13831" width="16.5703125" style="302" customWidth="1"/>
    <col min="13832" max="13832" width="12.42578125" style="302" customWidth="1"/>
    <col min="13833" max="13833" width="13.7109375" style="302" customWidth="1"/>
    <col min="13834" max="13834" width="14.7109375" style="302" customWidth="1"/>
    <col min="13835" max="13835" width="13.42578125" style="302" customWidth="1"/>
    <col min="13836" max="13836" width="16.5703125" style="302" customWidth="1"/>
    <col min="13837" max="14083" width="9.140625" style="302"/>
    <col min="14084" max="14084" width="4.5703125" style="302" customWidth="1"/>
    <col min="14085" max="14085" width="20.5703125" style="302" customWidth="1"/>
    <col min="14086" max="14086" width="14.42578125" style="302" customWidth="1"/>
    <col min="14087" max="14087" width="16.5703125" style="302" customWidth="1"/>
    <col min="14088" max="14088" width="12.42578125" style="302" customWidth="1"/>
    <col min="14089" max="14089" width="13.7109375" style="302" customWidth="1"/>
    <col min="14090" max="14090" width="14.7109375" style="302" customWidth="1"/>
    <col min="14091" max="14091" width="13.42578125" style="302" customWidth="1"/>
    <col min="14092" max="14092" width="16.5703125" style="302" customWidth="1"/>
    <col min="14093" max="14339" width="9.140625" style="302"/>
    <col min="14340" max="14340" width="4.5703125" style="302" customWidth="1"/>
    <col min="14341" max="14341" width="20.5703125" style="302" customWidth="1"/>
    <col min="14342" max="14342" width="14.42578125" style="302" customWidth="1"/>
    <col min="14343" max="14343" width="16.5703125" style="302" customWidth="1"/>
    <col min="14344" max="14344" width="12.42578125" style="302" customWidth="1"/>
    <col min="14345" max="14345" width="13.7109375" style="302" customWidth="1"/>
    <col min="14346" max="14346" width="14.7109375" style="302" customWidth="1"/>
    <col min="14347" max="14347" width="13.42578125" style="302" customWidth="1"/>
    <col min="14348" max="14348" width="16.5703125" style="302" customWidth="1"/>
    <col min="14349" max="14595" width="9.140625" style="302"/>
    <col min="14596" max="14596" width="4.5703125" style="302" customWidth="1"/>
    <col min="14597" max="14597" width="20.5703125" style="302" customWidth="1"/>
    <col min="14598" max="14598" width="14.42578125" style="302" customWidth="1"/>
    <col min="14599" max="14599" width="16.5703125" style="302" customWidth="1"/>
    <col min="14600" max="14600" width="12.42578125" style="302" customWidth="1"/>
    <col min="14601" max="14601" width="13.7109375" style="302" customWidth="1"/>
    <col min="14602" max="14602" width="14.7109375" style="302" customWidth="1"/>
    <col min="14603" max="14603" width="13.42578125" style="302" customWidth="1"/>
    <col min="14604" max="14604" width="16.5703125" style="302" customWidth="1"/>
    <col min="14605" max="14851" width="9.140625" style="302"/>
    <col min="14852" max="14852" width="4.5703125" style="302" customWidth="1"/>
    <col min="14853" max="14853" width="20.5703125" style="302" customWidth="1"/>
    <col min="14854" max="14854" width="14.42578125" style="302" customWidth="1"/>
    <col min="14855" max="14855" width="16.5703125" style="302" customWidth="1"/>
    <col min="14856" max="14856" width="12.42578125" style="302" customWidth="1"/>
    <col min="14857" max="14857" width="13.7109375" style="302" customWidth="1"/>
    <col min="14858" max="14858" width="14.7109375" style="302" customWidth="1"/>
    <col min="14859" max="14859" width="13.42578125" style="302" customWidth="1"/>
    <col min="14860" max="14860" width="16.5703125" style="302" customWidth="1"/>
    <col min="14861" max="15107" width="9.140625" style="302"/>
    <col min="15108" max="15108" width="4.5703125" style="302" customWidth="1"/>
    <col min="15109" max="15109" width="20.5703125" style="302" customWidth="1"/>
    <col min="15110" max="15110" width="14.42578125" style="302" customWidth="1"/>
    <col min="15111" max="15111" width="16.5703125" style="302" customWidth="1"/>
    <col min="15112" max="15112" width="12.42578125" style="302" customWidth="1"/>
    <col min="15113" max="15113" width="13.7109375" style="302" customWidth="1"/>
    <col min="15114" max="15114" width="14.7109375" style="302" customWidth="1"/>
    <col min="15115" max="15115" width="13.42578125" style="302" customWidth="1"/>
    <col min="15116" max="15116" width="16.5703125" style="302" customWidth="1"/>
    <col min="15117" max="15363" width="9.140625" style="302"/>
    <col min="15364" max="15364" width="4.5703125" style="302" customWidth="1"/>
    <col min="15365" max="15365" width="20.5703125" style="302" customWidth="1"/>
    <col min="15366" max="15366" width="14.42578125" style="302" customWidth="1"/>
    <col min="15367" max="15367" width="16.5703125" style="302" customWidth="1"/>
    <col min="15368" max="15368" width="12.42578125" style="302" customWidth="1"/>
    <col min="15369" max="15369" width="13.7109375" style="302" customWidth="1"/>
    <col min="15370" max="15370" width="14.7109375" style="302" customWidth="1"/>
    <col min="15371" max="15371" width="13.42578125" style="302" customWidth="1"/>
    <col min="15372" max="15372" width="16.5703125" style="302" customWidth="1"/>
    <col min="15373" max="15619" width="9.140625" style="302"/>
    <col min="15620" max="15620" width="4.5703125" style="302" customWidth="1"/>
    <col min="15621" max="15621" width="20.5703125" style="302" customWidth="1"/>
    <col min="15622" max="15622" width="14.42578125" style="302" customWidth="1"/>
    <col min="15623" max="15623" width="16.5703125" style="302" customWidth="1"/>
    <col min="15624" max="15624" width="12.42578125" style="302" customWidth="1"/>
    <col min="15625" max="15625" width="13.7109375" style="302" customWidth="1"/>
    <col min="15626" max="15626" width="14.7109375" style="302" customWidth="1"/>
    <col min="15627" max="15627" width="13.42578125" style="302" customWidth="1"/>
    <col min="15628" max="15628" width="16.5703125" style="302" customWidth="1"/>
    <col min="15629" max="15875" width="9.140625" style="302"/>
    <col min="15876" max="15876" width="4.5703125" style="302" customWidth="1"/>
    <col min="15877" max="15877" width="20.5703125" style="302" customWidth="1"/>
    <col min="15878" max="15878" width="14.42578125" style="302" customWidth="1"/>
    <col min="15879" max="15879" width="16.5703125" style="302" customWidth="1"/>
    <col min="15880" max="15880" width="12.42578125" style="302" customWidth="1"/>
    <col min="15881" max="15881" width="13.7109375" style="302" customWidth="1"/>
    <col min="15882" max="15882" width="14.7109375" style="302" customWidth="1"/>
    <col min="15883" max="15883" width="13.42578125" style="302" customWidth="1"/>
    <col min="15884" max="15884" width="16.5703125" style="302" customWidth="1"/>
    <col min="15885" max="16384" width="9.140625" style="302"/>
  </cols>
  <sheetData>
    <row r="1" spans="1:15" ht="20.25" x14ac:dyDescent="0.25">
      <c r="A1" s="632" t="s">
        <v>142</v>
      </c>
      <c r="B1" s="632"/>
      <c r="C1" s="632"/>
      <c r="D1" s="632"/>
      <c r="E1" s="632"/>
      <c r="F1" s="632"/>
      <c r="G1" s="632"/>
      <c r="H1" s="632"/>
      <c r="I1" s="632"/>
      <c r="J1" s="632"/>
      <c r="K1" s="632"/>
      <c r="L1" s="632"/>
      <c r="M1" s="632"/>
    </row>
    <row r="2" spans="1:15" s="168" customFormat="1" ht="30.75" customHeight="1" x14ac:dyDescent="0.25">
      <c r="A2" s="610" t="str">
        <f>+#REF!</f>
        <v xml:space="preserve">«Երևանի Մ. Միրզոյանի անվան երաժշտական դպրոց» ՀՈԱԿ-ի  </v>
      </c>
      <c r="B2" s="610"/>
      <c r="C2" s="610"/>
      <c r="D2" s="610"/>
      <c r="E2" s="610"/>
      <c r="F2" s="610"/>
      <c r="G2" s="610"/>
      <c r="H2" s="610"/>
      <c r="I2" s="610"/>
      <c r="J2" s="610"/>
      <c r="K2" s="610"/>
      <c r="L2" s="610"/>
      <c r="M2" s="610"/>
      <c r="N2" s="40"/>
      <c r="O2" s="40"/>
    </row>
    <row r="3" spans="1:15" ht="24" customHeight="1" x14ac:dyDescent="0.25">
      <c r="A3" s="626" t="s">
        <v>187</v>
      </c>
      <c r="B3" s="626"/>
      <c r="C3" s="626"/>
      <c r="D3" s="626"/>
      <c r="E3" s="626"/>
      <c r="F3" s="626"/>
      <c r="G3" s="626"/>
      <c r="H3" s="626"/>
      <c r="I3" s="626"/>
      <c r="J3" s="626"/>
      <c r="K3" s="626"/>
      <c r="L3" s="626"/>
      <c r="M3" s="626"/>
    </row>
    <row r="4" spans="1:15" ht="17.25" thickBot="1" x14ac:dyDescent="0.3">
      <c r="M4" s="348" t="s">
        <v>119</v>
      </c>
    </row>
    <row r="5" spans="1:15" ht="16.5" x14ac:dyDescent="0.25">
      <c r="A5" s="633" t="s">
        <v>188</v>
      </c>
      <c r="B5" s="635" t="s">
        <v>189</v>
      </c>
      <c r="C5" s="637" t="s">
        <v>190</v>
      </c>
      <c r="D5" s="638"/>
      <c r="E5" s="638"/>
      <c r="F5" s="638"/>
      <c r="G5" s="638"/>
      <c r="H5" s="638"/>
      <c r="I5" s="638"/>
      <c r="J5" s="638"/>
      <c r="K5" s="638"/>
      <c r="L5" s="639"/>
      <c r="M5" s="640" t="s">
        <v>191</v>
      </c>
    </row>
    <row r="6" spans="1:15" ht="67.5" x14ac:dyDescent="0.25">
      <c r="A6" s="634"/>
      <c r="B6" s="636"/>
      <c r="C6" s="349" t="s">
        <v>192</v>
      </c>
      <c r="D6" s="350" t="s">
        <v>193</v>
      </c>
      <c r="E6" s="350" t="s">
        <v>194</v>
      </c>
      <c r="F6" s="350" t="s">
        <v>195</v>
      </c>
      <c r="G6" s="350" t="s">
        <v>196</v>
      </c>
      <c r="H6" s="350" t="s">
        <v>197</v>
      </c>
      <c r="I6" s="351" t="s">
        <v>198</v>
      </c>
      <c r="J6" s="352" t="s">
        <v>199</v>
      </c>
      <c r="K6" s="353" t="s">
        <v>200</v>
      </c>
      <c r="L6" s="354" t="s">
        <v>201</v>
      </c>
      <c r="M6" s="641"/>
    </row>
    <row r="7" spans="1:15" ht="33.75" customHeight="1" x14ac:dyDescent="0.25">
      <c r="A7" s="349">
        <v>1</v>
      </c>
      <c r="B7" s="355" t="s">
        <v>202</v>
      </c>
      <c r="C7" s="356">
        <v>33094.5</v>
      </c>
      <c r="D7" s="357"/>
      <c r="E7" s="358"/>
      <c r="F7" s="358">
        <v>967.6</v>
      </c>
      <c r="G7" s="357">
        <v>177025.8</v>
      </c>
      <c r="H7" s="357">
        <v>14860</v>
      </c>
      <c r="I7" s="357">
        <v>3444.5</v>
      </c>
      <c r="J7" s="357">
        <v>2436</v>
      </c>
      <c r="K7" s="357">
        <v>1000</v>
      </c>
      <c r="L7" s="359">
        <v>10000</v>
      </c>
      <c r="M7" s="360">
        <v>242828.4</v>
      </c>
    </row>
    <row r="8" spans="1:15" ht="50.25" thickBot="1" x14ac:dyDescent="0.3">
      <c r="A8" s="361">
        <v>2</v>
      </c>
      <c r="B8" s="362" t="s">
        <v>203</v>
      </c>
      <c r="C8" s="363"/>
      <c r="D8" s="364" t="s">
        <v>204</v>
      </c>
      <c r="E8" s="364" t="s">
        <v>204</v>
      </c>
      <c r="F8" s="364" t="s">
        <v>204</v>
      </c>
      <c r="G8" s="364" t="s">
        <v>204</v>
      </c>
      <c r="H8" s="364" t="s">
        <v>204</v>
      </c>
      <c r="I8" s="364" t="s">
        <v>204</v>
      </c>
      <c r="J8" s="364"/>
      <c r="K8" s="364" t="s">
        <v>204</v>
      </c>
      <c r="L8" s="365" t="s">
        <v>204</v>
      </c>
      <c r="M8" s="366">
        <v>0</v>
      </c>
    </row>
    <row r="9" spans="1:15" s="371" customFormat="1" ht="21" thickBot="1" x14ac:dyDescent="0.3">
      <c r="A9" s="367"/>
      <c r="B9" s="368" t="s">
        <v>178</v>
      </c>
      <c r="C9" s="369" t="s">
        <v>204</v>
      </c>
      <c r="D9" s="364" t="s">
        <v>204</v>
      </c>
      <c r="E9" s="364" t="s">
        <v>204</v>
      </c>
      <c r="F9" s="364" t="s">
        <v>204</v>
      </c>
      <c r="G9" s="364" t="s">
        <v>204</v>
      </c>
      <c r="H9" s="364" t="s">
        <v>204</v>
      </c>
      <c r="I9" s="364" t="s">
        <v>204</v>
      </c>
      <c r="J9" s="364" t="s">
        <v>204</v>
      </c>
      <c r="K9" s="364" t="s">
        <v>204</v>
      </c>
      <c r="L9" s="365" t="s">
        <v>204</v>
      </c>
      <c r="M9" s="370">
        <v>242828.4</v>
      </c>
    </row>
    <row r="10" spans="1:15" s="371" customFormat="1" ht="20.25" x14ac:dyDescent="0.25">
      <c r="B10" s="293"/>
      <c r="C10" s="372"/>
      <c r="D10" s="372"/>
      <c r="E10" s="372"/>
      <c r="F10" s="372"/>
      <c r="G10" s="372"/>
      <c r="H10" s="372"/>
      <c r="I10" s="372"/>
      <c r="J10" s="372"/>
      <c r="K10" s="372"/>
      <c r="L10" s="372"/>
      <c r="M10" s="373"/>
    </row>
    <row r="11" spans="1:15" s="371" customFormat="1" ht="20.25" hidden="1" x14ac:dyDescent="0.25">
      <c r="B11" s="293"/>
      <c r="C11" s="374"/>
      <c r="D11" s="375"/>
      <c r="E11" s="375"/>
      <c r="F11" s="376">
        <v>967.6</v>
      </c>
      <c r="G11" s="377">
        <f>14752.15*12</f>
        <v>177025.8</v>
      </c>
      <c r="H11" s="377">
        <f>(1486-370)*12</f>
        <v>13392</v>
      </c>
      <c r="I11" s="377">
        <f>287.038*12</f>
        <v>3444.4560000000001</v>
      </c>
      <c r="J11" s="377">
        <f>203*12</f>
        <v>2436</v>
      </c>
      <c r="K11" s="378"/>
      <c r="L11" s="379"/>
      <c r="M11" s="373"/>
      <c r="N11" s="376"/>
    </row>
    <row r="12" spans="1:15" s="380" customFormat="1" ht="17.25" x14ac:dyDescent="0.25">
      <c r="B12" s="381"/>
      <c r="C12" s="346"/>
      <c r="D12" s="382"/>
      <c r="E12" s="383"/>
      <c r="F12" s="384"/>
      <c r="G12" s="385"/>
      <c r="H12" s="382"/>
      <c r="I12" s="643"/>
      <c r="J12" s="643"/>
      <c r="K12" s="643"/>
      <c r="L12" s="643"/>
      <c r="M12" s="386"/>
    </row>
    <row r="13" spans="1:15" s="371" customFormat="1" ht="62.25" customHeight="1" x14ac:dyDescent="0.25">
      <c r="B13" s="644" t="s">
        <v>205</v>
      </c>
      <c r="C13" s="645"/>
      <c r="D13" s="346"/>
      <c r="G13" s="646" t="s">
        <v>206</v>
      </c>
      <c r="H13" s="647"/>
      <c r="I13" s="346"/>
      <c r="J13" s="346"/>
      <c r="K13" s="346"/>
      <c r="L13" s="346"/>
      <c r="M13" s="346"/>
    </row>
    <row r="14" spans="1:15" s="371" customFormat="1" ht="51.75" customHeight="1" x14ac:dyDescent="0.25">
      <c r="B14" s="387" t="s">
        <v>207</v>
      </c>
      <c r="C14" s="304" t="s">
        <v>208</v>
      </c>
      <c r="D14" s="388"/>
      <c r="G14" s="389" t="s">
        <v>207</v>
      </c>
      <c r="H14" s="390" t="s">
        <v>209</v>
      </c>
      <c r="I14" s="388"/>
      <c r="J14" s="388"/>
      <c r="K14" s="388"/>
      <c r="L14" s="388"/>
      <c r="M14" s="391"/>
    </row>
    <row r="15" spans="1:15" s="371" customFormat="1" ht="30.75" customHeight="1" x14ac:dyDescent="0.25">
      <c r="B15" s="392">
        <v>135200</v>
      </c>
      <c r="C15" s="392">
        <v>422500</v>
      </c>
      <c r="D15" s="393"/>
      <c r="G15" s="394">
        <v>135200</v>
      </c>
      <c r="H15" s="394">
        <v>967600</v>
      </c>
      <c r="I15" s="388"/>
      <c r="J15" s="388"/>
      <c r="K15" s="388"/>
      <c r="L15" s="388"/>
      <c r="M15" s="391"/>
    </row>
    <row r="17" spans="2:11" s="396" customFormat="1" ht="17.25" x14ac:dyDescent="0.25">
      <c r="B17" s="395" t="s">
        <v>63</v>
      </c>
      <c r="E17" s="397"/>
      <c r="F17" s="398"/>
      <c r="G17" s="648" t="str">
        <f>+#REF!</f>
        <v>Իրինա Մկրտչյան</v>
      </c>
      <c r="H17" s="648"/>
      <c r="I17" s="399"/>
      <c r="J17" s="399"/>
      <c r="K17" s="399"/>
    </row>
    <row r="18" spans="2:11" s="401" customFormat="1" ht="27" x14ac:dyDescent="0.25">
      <c r="B18" s="400"/>
      <c r="E18" s="402" t="s">
        <v>210</v>
      </c>
      <c r="F18" s="403"/>
      <c r="G18" s="642" t="s">
        <v>65</v>
      </c>
      <c r="H18" s="642"/>
      <c r="I18" s="404"/>
      <c r="J18" s="404"/>
      <c r="K18" s="404"/>
    </row>
    <row r="19" spans="2:11" s="396" customFormat="1" ht="17.25" x14ac:dyDescent="0.25">
      <c r="B19" s="405" t="s">
        <v>66</v>
      </c>
      <c r="E19" s="406"/>
      <c r="F19" s="407"/>
      <c r="G19" s="648" t="str">
        <f>+#REF!</f>
        <v>Վահինե Աթաբեկյան</v>
      </c>
      <c r="H19" s="648"/>
      <c r="I19" s="399"/>
      <c r="J19" s="399"/>
      <c r="K19" s="399"/>
    </row>
    <row r="20" spans="2:11" s="401" customFormat="1" ht="27" x14ac:dyDescent="0.25">
      <c r="E20" s="402" t="s">
        <v>210</v>
      </c>
      <c r="F20" s="403"/>
      <c r="G20" s="642" t="s">
        <v>65</v>
      </c>
      <c r="H20" s="642"/>
      <c r="I20" s="404"/>
      <c r="J20" s="404"/>
      <c r="K20" s="404"/>
    </row>
    <row r="21" spans="2:11" s="408" customFormat="1" ht="16.5" x14ac:dyDescent="0.25">
      <c r="C21" s="404"/>
      <c r="D21" s="404"/>
    </row>
  </sheetData>
  <mergeCells count="14">
    <mergeCell ref="G20:H20"/>
    <mergeCell ref="I12:L12"/>
    <mergeCell ref="B13:C13"/>
    <mergeCell ref="G13:H13"/>
    <mergeCell ref="G17:H17"/>
    <mergeCell ref="G18:H18"/>
    <mergeCell ref="G19:H19"/>
    <mergeCell ref="A1:M1"/>
    <mergeCell ref="A2:M2"/>
    <mergeCell ref="A3:M3"/>
    <mergeCell ref="A5:A6"/>
    <mergeCell ref="B5:B6"/>
    <mergeCell ref="C5:L5"/>
    <mergeCell ref="M5:M6"/>
  </mergeCells>
  <pageMargins left="0.7" right="0.7" top="0.75" bottom="0.75" header="0.3" footer="0.3"/>
  <pageSetup paperSize="9" scale="43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DA30017-A809-469B-84FA-C2B1ED7DE02F}">
  <dimension ref="A1:N35"/>
  <sheetViews>
    <sheetView view="pageBreakPreview" zoomScaleNormal="100" zoomScaleSheetLayoutView="100" workbookViewId="0">
      <selection activeCell="A6" sqref="A6:G7"/>
    </sheetView>
  </sheetViews>
  <sheetFormatPr defaultColWidth="8.85546875" defaultRowHeight="17.25" x14ac:dyDescent="0.25"/>
  <cols>
    <col min="1" max="1" width="4.7109375" style="409" customWidth="1"/>
    <col min="2" max="2" width="28.7109375" style="4" customWidth="1"/>
    <col min="3" max="3" width="9.85546875" style="4" customWidth="1"/>
    <col min="4" max="4" width="10.7109375" style="409" customWidth="1"/>
    <col min="5" max="5" width="12.5703125" style="409" bestFit="1" customWidth="1"/>
    <col min="6" max="6" width="11.85546875" style="409" customWidth="1"/>
    <col min="7" max="7" width="11.7109375" style="409" customWidth="1"/>
    <col min="8" max="8" width="13.28515625" style="409" customWidth="1"/>
    <col min="9" max="9" width="10.42578125" style="409" customWidth="1"/>
    <col min="10" max="10" width="11.28515625" style="409" customWidth="1"/>
    <col min="11" max="11" width="12.28515625" style="409" customWidth="1"/>
    <col min="12" max="12" width="9.85546875" style="409" customWidth="1"/>
    <col min="13" max="16384" width="8.85546875" style="409"/>
  </cols>
  <sheetData>
    <row r="1" spans="1:14" ht="33" customHeight="1" x14ac:dyDescent="0.25">
      <c r="A1" s="649" t="s">
        <v>211</v>
      </c>
      <c r="B1" s="649"/>
      <c r="C1" s="649"/>
      <c r="D1" s="649"/>
      <c r="E1" s="649"/>
      <c r="F1" s="649"/>
      <c r="G1" s="649"/>
      <c r="H1" s="649"/>
      <c r="I1" s="649"/>
      <c r="J1" s="649"/>
      <c r="K1" s="649"/>
    </row>
    <row r="2" spans="1:14" ht="21.75" customHeight="1" x14ac:dyDescent="0.25">
      <c r="A2" s="650" t="s">
        <v>212</v>
      </c>
      <c r="B2" s="650"/>
      <c r="C2" s="650"/>
      <c r="D2" s="650"/>
      <c r="E2" s="650"/>
      <c r="F2" s="650"/>
      <c r="G2" s="650"/>
      <c r="H2" s="650"/>
      <c r="I2" s="650"/>
      <c r="J2" s="650"/>
      <c r="K2" s="650"/>
    </row>
    <row r="3" spans="1:14" ht="25.5" customHeight="1" x14ac:dyDescent="0.25">
      <c r="A3" s="650" t="s">
        <v>211</v>
      </c>
      <c r="B3" s="650"/>
      <c r="C3" s="650"/>
      <c r="D3" s="650"/>
      <c r="E3" s="650"/>
      <c r="F3" s="650"/>
      <c r="G3" s="650"/>
      <c r="H3" s="650"/>
      <c r="I3" s="650"/>
      <c r="J3" s="650"/>
      <c r="K3" s="650"/>
    </row>
    <row r="4" spans="1:14" hidden="1" x14ac:dyDescent="0.25">
      <c r="A4" s="410"/>
      <c r="B4" s="410"/>
      <c r="C4" s="410"/>
      <c r="D4" s="410"/>
      <c r="E4" s="410"/>
      <c r="F4" s="410"/>
      <c r="G4" s="410"/>
      <c r="H4" s="410"/>
      <c r="I4" s="410"/>
      <c r="J4" s="410"/>
      <c r="K4" s="410"/>
    </row>
    <row r="5" spans="1:14" x14ac:dyDescent="0.3">
      <c r="A5" s="411"/>
      <c r="B5" s="412"/>
      <c r="C5" s="412"/>
      <c r="K5" s="413" t="s">
        <v>213</v>
      </c>
    </row>
    <row r="6" spans="1:14" s="414" customFormat="1" x14ac:dyDescent="0.25">
      <c r="A6" s="651" t="s">
        <v>74</v>
      </c>
      <c r="B6" s="651" t="s">
        <v>214</v>
      </c>
      <c r="C6" s="653" t="s">
        <v>215</v>
      </c>
      <c r="D6" s="654"/>
      <c r="E6" s="655"/>
      <c r="F6" s="656" t="s">
        <v>216</v>
      </c>
      <c r="G6" s="656"/>
      <c r="H6" s="656"/>
      <c r="I6" s="656" t="s">
        <v>217</v>
      </c>
      <c r="J6" s="656"/>
      <c r="K6" s="656"/>
    </row>
    <row r="7" spans="1:14" s="416" customFormat="1" ht="103.5" x14ac:dyDescent="0.25">
      <c r="A7" s="652"/>
      <c r="B7" s="652"/>
      <c r="C7" s="415" t="s">
        <v>218</v>
      </c>
      <c r="D7" s="415" t="s">
        <v>219</v>
      </c>
      <c r="E7" s="415" t="s">
        <v>220</v>
      </c>
      <c r="F7" s="415" t="s">
        <v>221</v>
      </c>
      <c r="G7" s="415" t="s">
        <v>219</v>
      </c>
      <c r="H7" s="415" t="s">
        <v>222</v>
      </c>
      <c r="I7" s="415" t="s">
        <v>221</v>
      </c>
      <c r="J7" s="415" t="s">
        <v>219</v>
      </c>
      <c r="K7" s="415" t="s">
        <v>222</v>
      </c>
    </row>
    <row r="8" spans="1:14" s="423" customFormat="1" x14ac:dyDescent="0.25">
      <c r="A8" s="417">
        <v>1</v>
      </c>
      <c r="B8" s="418" t="s">
        <v>223</v>
      </c>
      <c r="C8" s="419">
        <v>1</v>
      </c>
      <c r="D8" s="420">
        <v>235500</v>
      </c>
      <c r="E8" s="420">
        <v>235500</v>
      </c>
      <c r="F8" s="419">
        <v>1</v>
      </c>
      <c r="G8" s="420">
        <v>350000</v>
      </c>
      <c r="H8" s="420">
        <v>350000</v>
      </c>
      <c r="I8" s="419">
        <v>0</v>
      </c>
      <c r="J8" s="420">
        <v>114500</v>
      </c>
      <c r="K8" s="420">
        <v>114500</v>
      </c>
      <c r="L8" s="421"/>
      <c r="M8" s="422"/>
      <c r="N8" s="422"/>
    </row>
    <row r="9" spans="1:14" s="423" customFormat="1" x14ac:dyDescent="0.25">
      <c r="A9" s="417">
        <v>2</v>
      </c>
      <c r="B9" s="418" t="s">
        <v>224</v>
      </c>
      <c r="C9" s="419">
        <v>1</v>
      </c>
      <c r="D9" s="420">
        <v>135200</v>
      </c>
      <c r="E9" s="420">
        <v>135200</v>
      </c>
      <c r="F9" s="419">
        <v>1</v>
      </c>
      <c r="G9" s="420">
        <v>220000</v>
      </c>
      <c r="H9" s="420">
        <v>220000</v>
      </c>
      <c r="I9" s="419">
        <v>0</v>
      </c>
      <c r="J9" s="420">
        <v>84800</v>
      </c>
      <c r="K9" s="420">
        <v>84800</v>
      </c>
      <c r="L9" s="421"/>
      <c r="M9" s="422"/>
      <c r="N9" s="422"/>
    </row>
    <row r="10" spans="1:14" s="423" customFormat="1" x14ac:dyDescent="0.25">
      <c r="A10" s="417">
        <v>3</v>
      </c>
      <c r="B10" s="418" t="s">
        <v>225</v>
      </c>
      <c r="C10" s="419">
        <v>1</v>
      </c>
      <c r="D10" s="420">
        <v>135200</v>
      </c>
      <c r="E10" s="420">
        <v>135200</v>
      </c>
      <c r="F10" s="419">
        <v>1</v>
      </c>
      <c r="G10" s="420">
        <v>190000</v>
      </c>
      <c r="H10" s="420">
        <v>190000</v>
      </c>
      <c r="I10" s="419">
        <v>0</v>
      </c>
      <c r="J10" s="420">
        <v>54800</v>
      </c>
      <c r="K10" s="420">
        <v>54800</v>
      </c>
      <c r="L10" s="421"/>
      <c r="M10" s="422"/>
      <c r="N10" s="422"/>
    </row>
    <row r="11" spans="1:14" s="423" customFormat="1" x14ac:dyDescent="0.25">
      <c r="A11" s="417">
        <v>4</v>
      </c>
      <c r="B11" s="418" t="s">
        <v>226</v>
      </c>
      <c r="C11" s="419">
        <v>1</v>
      </c>
      <c r="D11" s="420">
        <v>135200</v>
      </c>
      <c r="E11" s="420">
        <v>135200</v>
      </c>
      <c r="F11" s="419">
        <v>1</v>
      </c>
      <c r="G11" s="420">
        <v>190000</v>
      </c>
      <c r="H11" s="420">
        <v>190000</v>
      </c>
      <c r="I11" s="419">
        <v>0</v>
      </c>
      <c r="J11" s="420">
        <v>54800</v>
      </c>
      <c r="K11" s="420">
        <v>54800</v>
      </c>
      <c r="L11" s="421"/>
      <c r="M11" s="422"/>
      <c r="N11" s="422"/>
    </row>
    <row r="12" spans="1:14" s="423" customFormat="1" x14ac:dyDescent="0.25">
      <c r="A12" s="417">
        <v>5</v>
      </c>
      <c r="B12" s="418" t="s">
        <v>227</v>
      </c>
      <c r="C12" s="419">
        <v>1</v>
      </c>
      <c r="D12" s="420">
        <v>135200</v>
      </c>
      <c r="E12" s="420">
        <v>135200</v>
      </c>
      <c r="F12" s="419">
        <v>1</v>
      </c>
      <c r="G12" s="420">
        <v>135200</v>
      </c>
      <c r="H12" s="420">
        <v>135200</v>
      </c>
      <c r="I12" s="419">
        <v>0</v>
      </c>
      <c r="J12" s="420">
        <v>0</v>
      </c>
      <c r="K12" s="420">
        <v>0</v>
      </c>
      <c r="L12" s="421"/>
      <c r="M12" s="422"/>
      <c r="N12" s="422"/>
    </row>
    <row r="13" spans="1:14" s="423" customFormat="1" x14ac:dyDescent="0.25">
      <c r="A13" s="417">
        <v>6</v>
      </c>
      <c r="B13" s="418" t="s">
        <v>228</v>
      </c>
      <c r="C13" s="419">
        <v>1</v>
      </c>
      <c r="D13" s="420">
        <v>135200</v>
      </c>
      <c r="E13" s="420">
        <v>135200</v>
      </c>
      <c r="F13" s="419">
        <v>1</v>
      </c>
      <c r="G13" s="420">
        <v>170000</v>
      </c>
      <c r="H13" s="420">
        <v>170000</v>
      </c>
      <c r="I13" s="419">
        <v>0</v>
      </c>
      <c r="J13" s="420">
        <v>34800</v>
      </c>
      <c r="K13" s="420">
        <v>34800</v>
      </c>
      <c r="L13" s="421"/>
      <c r="M13" s="422"/>
      <c r="N13" s="422"/>
    </row>
    <row r="14" spans="1:14" s="423" customFormat="1" x14ac:dyDescent="0.25">
      <c r="A14" s="417">
        <v>7</v>
      </c>
      <c r="B14" s="418" t="s">
        <v>229</v>
      </c>
      <c r="C14" s="419">
        <v>0</v>
      </c>
      <c r="D14" s="420"/>
      <c r="E14" s="420">
        <v>0</v>
      </c>
      <c r="F14" s="419">
        <v>1</v>
      </c>
      <c r="G14" s="420">
        <v>135200</v>
      </c>
      <c r="H14" s="420">
        <v>135200</v>
      </c>
      <c r="I14" s="419">
        <v>1</v>
      </c>
      <c r="J14" s="420">
        <v>135200</v>
      </c>
      <c r="K14" s="420">
        <v>135200</v>
      </c>
      <c r="L14" s="421"/>
      <c r="M14" s="422"/>
      <c r="N14" s="422"/>
    </row>
    <row r="15" spans="1:14" s="423" customFormat="1" x14ac:dyDescent="0.25">
      <c r="A15" s="417">
        <v>8</v>
      </c>
      <c r="B15" s="418" t="s">
        <v>230</v>
      </c>
      <c r="C15" s="419">
        <v>1</v>
      </c>
      <c r="D15" s="420">
        <v>135200</v>
      </c>
      <c r="E15" s="420">
        <v>135200</v>
      </c>
      <c r="F15" s="419">
        <v>1</v>
      </c>
      <c r="G15" s="420">
        <v>135200</v>
      </c>
      <c r="H15" s="420">
        <v>135200</v>
      </c>
      <c r="I15" s="419">
        <v>0</v>
      </c>
      <c r="J15" s="420">
        <v>0</v>
      </c>
      <c r="K15" s="420">
        <v>0</v>
      </c>
      <c r="L15" s="421"/>
      <c r="M15" s="422"/>
      <c r="N15" s="422"/>
    </row>
    <row r="16" spans="1:14" s="423" customFormat="1" x14ac:dyDescent="0.25">
      <c r="A16" s="417">
        <v>9</v>
      </c>
      <c r="B16" s="418" t="s">
        <v>231</v>
      </c>
      <c r="C16" s="419">
        <v>1</v>
      </c>
      <c r="D16" s="420">
        <v>135200</v>
      </c>
      <c r="E16" s="420">
        <v>135200</v>
      </c>
      <c r="F16" s="419">
        <v>1</v>
      </c>
      <c r="G16" s="420">
        <v>135200</v>
      </c>
      <c r="H16" s="420">
        <v>135200</v>
      </c>
      <c r="I16" s="419">
        <v>0</v>
      </c>
      <c r="J16" s="420">
        <v>0</v>
      </c>
      <c r="K16" s="420">
        <v>0</v>
      </c>
      <c r="L16" s="421"/>
      <c r="M16" s="422"/>
      <c r="N16" s="422"/>
    </row>
    <row r="17" spans="1:14" s="423" customFormat="1" x14ac:dyDescent="0.25">
      <c r="A17" s="417">
        <v>10</v>
      </c>
      <c r="B17" s="418" t="s">
        <v>232</v>
      </c>
      <c r="C17" s="419">
        <v>1</v>
      </c>
      <c r="D17" s="420">
        <v>135200</v>
      </c>
      <c r="E17" s="420">
        <v>135200</v>
      </c>
      <c r="F17" s="419">
        <v>1</v>
      </c>
      <c r="G17" s="420">
        <v>135200</v>
      </c>
      <c r="H17" s="420">
        <v>135200</v>
      </c>
      <c r="I17" s="419">
        <v>0</v>
      </c>
      <c r="J17" s="420">
        <v>0</v>
      </c>
      <c r="K17" s="420">
        <v>0</v>
      </c>
      <c r="L17" s="421"/>
      <c r="M17" s="422"/>
      <c r="N17" s="422"/>
    </row>
    <row r="18" spans="1:14" s="423" customFormat="1" x14ac:dyDescent="0.25">
      <c r="A18" s="417">
        <v>11</v>
      </c>
      <c r="B18" s="418" t="s">
        <v>233</v>
      </c>
      <c r="C18" s="419">
        <v>1</v>
      </c>
      <c r="D18" s="420">
        <v>135200</v>
      </c>
      <c r="E18" s="420">
        <v>135200</v>
      </c>
      <c r="F18" s="419">
        <v>1</v>
      </c>
      <c r="G18" s="420">
        <v>135200</v>
      </c>
      <c r="H18" s="420">
        <v>135200</v>
      </c>
      <c r="I18" s="419">
        <v>0</v>
      </c>
      <c r="J18" s="420">
        <v>0</v>
      </c>
      <c r="K18" s="420">
        <v>0</v>
      </c>
      <c r="L18" s="421"/>
      <c r="M18" s="422"/>
      <c r="N18" s="422"/>
    </row>
    <row r="19" spans="1:14" s="423" customFormat="1" x14ac:dyDescent="0.25">
      <c r="A19" s="417">
        <v>12</v>
      </c>
      <c r="B19" s="418" t="s">
        <v>234</v>
      </c>
      <c r="C19" s="419">
        <v>1</v>
      </c>
      <c r="D19" s="420">
        <v>135200</v>
      </c>
      <c r="E19" s="420">
        <v>135200</v>
      </c>
      <c r="F19" s="419">
        <v>1</v>
      </c>
      <c r="G19" s="420">
        <v>135200</v>
      </c>
      <c r="H19" s="420">
        <v>135200</v>
      </c>
      <c r="I19" s="419">
        <v>0</v>
      </c>
      <c r="J19" s="420">
        <v>0</v>
      </c>
      <c r="K19" s="420">
        <v>0</v>
      </c>
      <c r="L19" s="421"/>
      <c r="M19" s="422"/>
      <c r="N19" s="422"/>
    </row>
    <row r="20" spans="1:14" s="423" customFormat="1" x14ac:dyDescent="0.25">
      <c r="A20" s="417">
        <v>13</v>
      </c>
      <c r="B20" s="418" t="s">
        <v>235</v>
      </c>
      <c r="C20" s="419">
        <v>3</v>
      </c>
      <c r="D20" s="420">
        <v>135200</v>
      </c>
      <c r="E20" s="420">
        <v>405600</v>
      </c>
      <c r="F20" s="419">
        <v>3</v>
      </c>
      <c r="G20" s="420">
        <v>135200</v>
      </c>
      <c r="H20" s="420">
        <v>405600</v>
      </c>
      <c r="I20" s="419">
        <v>0</v>
      </c>
      <c r="J20" s="420">
        <v>0</v>
      </c>
      <c r="K20" s="420">
        <v>0</v>
      </c>
      <c r="L20" s="421"/>
      <c r="M20" s="422"/>
      <c r="N20" s="422"/>
    </row>
    <row r="21" spans="1:14" s="423" customFormat="1" x14ac:dyDescent="0.25">
      <c r="A21" s="417">
        <v>14</v>
      </c>
      <c r="B21" s="418" t="s">
        <v>236</v>
      </c>
      <c r="C21" s="419">
        <v>3</v>
      </c>
      <c r="D21" s="420">
        <v>135200</v>
      </c>
      <c r="E21" s="420">
        <v>405600</v>
      </c>
      <c r="F21" s="419">
        <v>3</v>
      </c>
      <c r="G21" s="420">
        <v>135200</v>
      </c>
      <c r="H21" s="420">
        <v>405600</v>
      </c>
      <c r="I21" s="419">
        <v>0</v>
      </c>
      <c r="J21" s="420">
        <v>0</v>
      </c>
      <c r="K21" s="420">
        <v>0</v>
      </c>
      <c r="L21" s="421"/>
      <c r="M21" s="422"/>
      <c r="N21" s="422"/>
    </row>
    <row r="22" spans="1:14" s="423" customFormat="1" hidden="1" x14ac:dyDescent="0.25">
      <c r="A22" s="417">
        <v>15</v>
      </c>
      <c r="B22" s="418"/>
      <c r="C22" s="419"/>
      <c r="D22" s="420"/>
      <c r="E22" s="420"/>
      <c r="F22" s="419"/>
      <c r="G22" s="420"/>
      <c r="H22" s="420"/>
      <c r="I22" s="419"/>
      <c r="J22" s="420"/>
      <c r="K22" s="420"/>
      <c r="L22" s="421"/>
      <c r="M22" s="422"/>
      <c r="N22" s="422"/>
    </row>
    <row r="23" spans="1:14" s="423" customFormat="1" hidden="1" x14ac:dyDescent="0.25">
      <c r="A23" s="417">
        <v>16</v>
      </c>
      <c r="B23" s="418"/>
      <c r="C23" s="419"/>
      <c r="D23" s="420"/>
      <c r="E23" s="420"/>
      <c r="F23" s="419"/>
      <c r="G23" s="420"/>
      <c r="H23" s="420"/>
      <c r="I23" s="419"/>
      <c r="J23" s="420"/>
      <c r="K23" s="420"/>
      <c r="L23" s="421"/>
      <c r="M23" s="422"/>
      <c r="N23" s="422"/>
    </row>
    <row r="24" spans="1:14" s="423" customFormat="1" hidden="1" x14ac:dyDescent="0.25">
      <c r="A24" s="417">
        <v>16</v>
      </c>
      <c r="B24" s="418"/>
      <c r="C24" s="419"/>
      <c r="D24" s="420"/>
      <c r="E24" s="420">
        <v>0</v>
      </c>
      <c r="F24" s="419"/>
      <c r="G24" s="420"/>
      <c r="H24" s="420">
        <v>0</v>
      </c>
      <c r="I24" s="419">
        <v>0</v>
      </c>
      <c r="J24" s="420">
        <v>0</v>
      </c>
      <c r="K24" s="420">
        <v>0</v>
      </c>
      <c r="L24" s="421"/>
      <c r="M24" s="422"/>
      <c r="N24" s="422"/>
    </row>
    <row r="25" spans="1:14" s="423" customFormat="1" x14ac:dyDescent="0.25">
      <c r="A25" s="424"/>
      <c r="B25" s="425" t="s">
        <v>237</v>
      </c>
      <c r="C25" s="426">
        <v>17</v>
      </c>
      <c r="D25" s="427"/>
      <c r="E25" s="428">
        <v>2398700</v>
      </c>
      <c r="F25" s="426">
        <v>18</v>
      </c>
      <c r="G25" s="427"/>
      <c r="H25" s="428">
        <v>2877600</v>
      </c>
      <c r="I25" s="429">
        <v>1</v>
      </c>
      <c r="J25" s="428"/>
      <c r="K25" s="428">
        <v>478900</v>
      </c>
    </row>
    <row r="26" spans="1:14" s="423" customFormat="1" x14ac:dyDescent="0.25">
      <c r="A26" s="430"/>
      <c r="B26" s="414"/>
      <c r="C26" s="431"/>
      <c r="D26" s="410"/>
      <c r="E26" s="432"/>
      <c r="F26" s="431"/>
      <c r="G26" s="410"/>
      <c r="H26" s="432"/>
      <c r="I26" s="43"/>
      <c r="J26" s="432"/>
      <c r="K26" s="432"/>
    </row>
    <row r="27" spans="1:14" s="423" customFormat="1" x14ac:dyDescent="0.25">
      <c r="A27" s="430"/>
      <c r="B27" s="414"/>
      <c r="C27" s="431"/>
      <c r="D27" s="410"/>
      <c r="E27" s="432"/>
      <c r="F27" s="431"/>
      <c r="G27" s="410"/>
      <c r="H27" s="432"/>
      <c r="I27" s="43"/>
      <c r="J27" s="432"/>
      <c r="K27" s="432"/>
    </row>
    <row r="28" spans="1:14" x14ac:dyDescent="0.25">
      <c r="B28" s="4" t="s">
        <v>238</v>
      </c>
      <c r="C28" s="433"/>
      <c r="D28" s="82"/>
      <c r="E28" s="3"/>
      <c r="F28" s="82"/>
      <c r="J28" s="434"/>
      <c r="K28" s="434"/>
    </row>
    <row r="29" spans="1:14" x14ac:dyDescent="0.25">
      <c r="C29" s="433"/>
      <c r="D29" s="82"/>
      <c r="E29" s="3"/>
      <c r="F29" s="82"/>
      <c r="J29" s="434"/>
      <c r="K29" s="434"/>
    </row>
    <row r="30" spans="1:14" x14ac:dyDescent="0.25">
      <c r="B30" s="4" t="s">
        <v>239</v>
      </c>
      <c r="C30" s="409"/>
      <c r="D30" s="82"/>
      <c r="E30" s="3"/>
      <c r="F30" s="82"/>
    </row>
    <row r="31" spans="1:14" x14ac:dyDescent="0.3">
      <c r="A31" s="435"/>
      <c r="B31" s="435"/>
      <c r="C31" s="435"/>
      <c r="D31" s="435"/>
      <c r="E31" s="435"/>
    </row>
    <row r="32" spans="1:14" x14ac:dyDescent="0.3">
      <c r="A32" s="435"/>
      <c r="B32" s="435" t="s">
        <v>240</v>
      </c>
      <c r="C32" s="435"/>
      <c r="D32" s="435"/>
      <c r="E32" s="435"/>
    </row>
    <row r="33" spans="3:4" x14ac:dyDescent="0.25">
      <c r="C33" s="409"/>
      <c r="D33" s="4"/>
    </row>
    <row r="34" spans="3:4" x14ac:dyDescent="0.25">
      <c r="C34" s="409"/>
    </row>
    <row r="35" spans="3:4" x14ac:dyDescent="0.25">
      <c r="C35" s="436"/>
    </row>
  </sheetData>
  <mergeCells count="8">
    <mergeCell ref="A1:K1"/>
    <mergeCell ref="A2:K2"/>
    <mergeCell ref="A3:K3"/>
    <mergeCell ref="A6:A7"/>
    <mergeCell ref="B6:B7"/>
    <mergeCell ref="C6:E6"/>
    <mergeCell ref="F6:H6"/>
    <mergeCell ref="I6:K6"/>
  </mergeCells>
  <pageMargins left="0.7" right="0.7" top="0.75" bottom="0.75" header="0.3" footer="0.3"/>
  <pageSetup paperSize="9" scale="53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D47E8D6-A8FB-4B66-8F59-7A34FDF29020}">
  <dimension ref="A1:N41"/>
  <sheetViews>
    <sheetView view="pageBreakPreview" zoomScaleNormal="100" zoomScaleSheetLayoutView="100" workbookViewId="0">
      <selection activeCell="A6" sqref="A6:G7"/>
    </sheetView>
  </sheetViews>
  <sheetFormatPr defaultColWidth="8.85546875" defaultRowHeight="17.25" x14ac:dyDescent="0.25"/>
  <cols>
    <col min="1" max="1" width="4.7109375" style="437" customWidth="1"/>
    <col min="2" max="2" width="37.7109375" style="485" customWidth="1"/>
    <col min="3" max="3" width="18.7109375" style="485" customWidth="1"/>
    <col min="4" max="4" width="19" style="485" customWidth="1"/>
    <col min="5" max="5" width="25.42578125" style="437" customWidth="1"/>
    <col min="6" max="6" width="8.85546875" style="437"/>
    <col min="7" max="7" width="9.140625" style="437" bestFit="1" customWidth="1"/>
    <col min="8" max="16384" width="8.85546875" style="437"/>
  </cols>
  <sheetData>
    <row r="1" spans="1:5" x14ac:dyDescent="0.25">
      <c r="B1" s="438"/>
      <c r="C1" s="438"/>
      <c r="D1" s="658" t="s">
        <v>241</v>
      </c>
      <c r="E1" s="658"/>
    </row>
    <row r="2" spans="1:5" x14ac:dyDescent="0.25">
      <c r="B2" s="438"/>
      <c r="C2" s="438"/>
      <c r="D2" s="658" t="s">
        <v>71</v>
      </c>
      <c r="E2" s="658"/>
    </row>
    <row r="3" spans="1:5" x14ac:dyDescent="0.25">
      <c r="B3" s="438"/>
      <c r="C3" s="438"/>
      <c r="D3" s="658" t="s">
        <v>2</v>
      </c>
      <c r="E3" s="658"/>
    </row>
    <row r="4" spans="1:5" x14ac:dyDescent="0.25">
      <c r="B4" s="438"/>
      <c r="C4" s="438"/>
      <c r="D4" s="439"/>
      <c r="E4" s="439" t="s">
        <v>242</v>
      </c>
    </row>
    <row r="5" spans="1:5" x14ac:dyDescent="0.25">
      <c r="B5" s="438"/>
      <c r="C5" s="438"/>
      <c r="D5" s="439"/>
      <c r="E5" s="439" t="s">
        <v>243</v>
      </c>
    </row>
    <row r="6" spans="1:5" x14ac:dyDescent="0.25">
      <c r="B6" s="440"/>
      <c r="C6" s="440"/>
      <c r="D6" s="440"/>
    </row>
    <row r="7" spans="1:5" ht="53.25" customHeight="1" x14ac:dyDescent="0.25">
      <c r="A7" s="659" t="s">
        <v>244</v>
      </c>
      <c r="B7" s="659"/>
      <c r="C7" s="659"/>
      <c r="D7" s="659"/>
      <c r="E7" s="659"/>
    </row>
    <row r="8" spans="1:5" ht="21.75" customHeight="1" x14ac:dyDescent="0.25">
      <c r="A8" s="659" t="s">
        <v>245</v>
      </c>
      <c r="B8" s="659"/>
      <c r="C8" s="659"/>
      <c r="D8" s="659"/>
      <c r="E8" s="659"/>
    </row>
    <row r="9" spans="1:5" x14ac:dyDescent="0.25">
      <c r="A9" s="441"/>
      <c r="B9" s="441"/>
      <c r="C9" s="441"/>
      <c r="D9" s="441"/>
      <c r="E9" s="441"/>
    </row>
    <row r="10" spans="1:5" x14ac:dyDescent="0.3">
      <c r="A10" s="442"/>
      <c r="B10" s="443"/>
      <c r="C10" s="443"/>
      <c r="D10" s="443"/>
      <c r="E10" s="444" t="s">
        <v>213</v>
      </c>
    </row>
    <row r="11" spans="1:5" s="446" customFormat="1" ht="42.75" x14ac:dyDescent="0.25">
      <c r="A11" s="445" t="s">
        <v>74</v>
      </c>
      <c r="B11" s="445" t="s">
        <v>214</v>
      </c>
      <c r="C11" s="445" t="s">
        <v>221</v>
      </c>
      <c r="D11" s="445" t="s">
        <v>219</v>
      </c>
      <c r="E11" s="445" t="s">
        <v>246</v>
      </c>
    </row>
    <row r="12" spans="1:5" s="448" customFormat="1" ht="13.5" x14ac:dyDescent="0.25">
      <c r="A12" s="447">
        <v>1</v>
      </c>
      <c r="B12" s="447">
        <v>2</v>
      </c>
      <c r="C12" s="447">
        <v>3</v>
      </c>
      <c r="D12" s="447">
        <v>4</v>
      </c>
      <c r="E12" s="447">
        <v>5</v>
      </c>
    </row>
    <row r="13" spans="1:5" x14ac:dyDescent="0.25">
      <c r="A13" s="449">
        <v>1</v>
      </c>
      <c r="B13" s="450" t="s">
        <v>223</v>
      </c>
      <c r="C13" s="451">
        <v>1</v>
      </c>
      <c r="D13" s="452">
        <v>350000</v>
      </c>
      <c r="E13" s="453">
        <v>350000</v>
      </c>
    </row>
    <row r="14" spans="1:5" x14ac:dyDescent="0.25">
      <c r="A14" s="449">
        <v>2</v>
      </c>
      <c r="B14" s="450" t="s">
        <v>247</v>
      </c>
      <c r="C14" s="451">
        <v>1</v>
      </c>
      <c r="D14" s="454">
        <v>220000</v>
      </c>
      <c r="E14" s="453">
        <v>220000</v>
      </c>
    </row>
    <row r="15" spans="1:5" x14ac:dyDescent="0.25">
      <c r="A15" s="449">
        <v>3</v>
      </c>
      <c r="B15" s="450" t="s">
        <v>225</v>
      </c>
      <c r="C15" s="451">
        <v>1</v>
      </c>
      <c r="D15" s="454">
        <v>190000</v>
      </c>
      <c r="E15" s="453">
        <v>190000</v>
      </c>
    </row>
    <row r="16" spans="1:5" x14ac:dyDescent="0.25">
      <c r="A16" s="449">
        <v>4</v>
      </c>
      <c r="B16" s="450" t="s">
        <v>226</v>
      </c>
      <c r="C16" s="451">
        <v>1</v>
      </c>
      <c r="D16" s="452">
        <v>190000</v>
      </c>
      <c r="E16" s="453">
        <v>190000</v>
      </c>
    </row>
    <row r="17" spans="1:8" x14ac:dyDescent="0.25">
      <c r="A17" s="449">
        <v>5</v>
      </c>
      <c r="B17" s="450" t="s">
        <v>228</v>
      </c>
      <c r="C17" s="451">
        <v>1</v>
      </c>
      <c r="D17" s="452">
        <v>170000</v>
      </c>
      <c r="E17" s="453">
        <v>170000</v>
      </c>
    </row>
    <row r="18" spans="1:8" x14ac:dyDescent="0.25">
      <c r="A18" s="449">
        <v>6</v>
      </c>
      <c r="B18" s="450" t="s">
        <v>229</v>
      </c>
      <c r="C18" s="451">
        <v>1</v>
      </c>
      <c r="D18" s="452">
        <v>135200</v>
      </c>
      <c r="E18" s="453">
        <v>135200</v>
      </c>
    </row>
    <row r="19" spans="1:8" x14ac:dyDescent="0.25">
      <c r="A19" s="449">
        <v>7</v>
      </c>
      <c r="B19" s="455" t="s">
        <v>248</v>
      </c>
      <c r="C19" s="451">
        <v>1</v>
      </c>
      <c r="D19" s="452">
        <v>135200</v>
      </c>
      <c r="E19" s="453">
        <v>135200</v>
      </c>
    </row>
    <row r="20" spans="1:8" x14ac:dyDescent="0.25">
      <c r="A20" s="449">
        <v>8</v>
      </c>
      <c r="B20" s="455" t="s">
        <v>230</v>
      </c>
      <c r="C20" s="451">
        <v>1</v>
      </c>
      <c r="D20" s="452">
        <v>135200</v>
      </c>
      <c r="E20" s="453">
        <v>135200</v>
      </c>
    </row>
    <row r="21" spans="1:8" x14ac:dyDescent="0.25">
      <c r="A21" s="449">
        <v>9</v>
      </c>
      <c r="B21" s="455" t="s">
        <v>227</v>
      </c>
      <c r="C21" s="451">
        <v>1</v>
      </c>
      <c r="D21" s="452">
        <v>135200</v>
      </c>
      <c r="E21" s="453">
        <v>135200</v>
      </c>
    </row>
    <row r="22" spans="1:8" x14ac:dyDescent="0.25">
      <c r="A22" s="449">
        <v>10</v>
      </c>
      <c r="B22" s="455" t="s">
        <v>232</v>
      </c>
      <c r="C22" s="451">
        <v>1</v>
      </c>
      <c r="D22" s="452">
        <v>135200</v>
      </c>
      <c r="E22" s="453">
        <v>135200</v>
      </c>
    </row>
    <row r="23" spans="1:8" x14ac:dyDescent="0.25">
      <c r="A23" s="449">
        <v>11</v>
      </c>
      <c r="B23" s="455" t="s">
        <v>233</v>
      </c>
      <c r="C23" s="451">
        <v>1</v>
      </c>
      <c r="D23" s="452">
        <v>135200</v>
      </c>
      <c r="E23" s="453">
        <v>135200</v>
      </c>
    </row>
    <row r="24" spans="1:8" x14ac:dyDescent="0.25">
      <c r="A24" s="449">
        <v>12</v>
      </c>
      <c r="B24" s="455" t="s">
        <v>249</v>
      </c>
      <c r="C24" s="451">
        <v>1</v>
      </c>
      <c r="D24" s="452">
        <v>135200</v>
      </c>
      <c r="E24" s="453">
        <v>135200</v>
      </c>
    </row>
    <row r="25" spans="1:8" x14ac:dyDescent="0.25">
      <c r="A25" s="449">
        <v>13</v>
      </c>
      <c r="B25" s="455" t="s">
        <v>235</v>
      </c>
      <c r="C25" s="451">
        <v>3</v>
      </c>
      <c r="D25" s="452">
        <v>135200</v>
      </c>
      <c r="E25" s="453">
        <v>405600</v>
      </c>
    </row>
    <row r="26" spans="1:8" x14ac:dyDescent="0.25">
      <c r="A26" s="449">
        <v>14</v>
      </c>
      <c r="B26" s="455" t="s">
        <v>236</v>
      </c>
      <c r="C26" s="451">
        <v>3</v>
      </c>
      <c r="D26" s="452">
        <v>135200</v>
      </c>
      <c r="E26" s="453">
        <v>405600</v>
      </c>
    </row>
    <row r="27" spans="1:8" s="461" customFormat="1" x14ac:dyDescent="0.25">
      <c r="A27" s="456"/>
      <c r="B27" s="457" t="s">
        <v>237</v>
      </c>
      <c r="C27" s="458">
        <v>18</v>
      </c>
      <c r="D27" s="459"/>
      <c r="E27" s="460">
        <v>2877600</v>
      </c>
      <c r="G27" s="462"/>
      <c r="H27" s="463"/>
    </row>
    <row r="28" spans="1:8" x14ac:dyDescent="0.25">
      <c r="A28" s="464"/>
      <c r="B28" s="464"/>
      <c r="C28" s="465"/>
      <c r="D28" s="466"/>
      <c r="E28" s="466"/>
      <c r="G28" s="467"/>
      <c r="H28" s="468"/>
    </row>
    <row r="29" spans="1:8" s="461" customFormat="1" ht="16.5" x14ac:dyDescent="0.25">
      <c r="A29" s="660" t="s">
        <v>250</v>
      </c>
      <c r="B29" s="660"/>
      <c r="C29" s="660"/>
      <c r="D29" s="660"/>
      <c r="E29" s="660"/>
      <c r="F29" s="463"/>
      <c r="G29" s="469"/>
      <c r="H29" s="463"/>
    </row>
    <row r="30" spans="1:8" s="470" customFormat="1" ht="98.25" customHeight="1" x14ac:dyDescent="0.3">
      <c r="B30" s="471" t="s">
        <v>69</v>
      </c>
      <c r="C30" s="657"/>
      <c r="D30" s="657"/>
      <c r="E30" s="472" t="s">
        <v>70</v>
      </c>
    </row>
    <row r="31" spans="1:8" s="461" customFormat="1" ht="13.5" x14ac:dyDescent="0.25">
      <c r="A31" s="473"/>
      <c r="B31" s="473"/>
      <c r="C31" s="473"/>
      <c r="F31" s="469"/>
      <c r="G31" s="469"/>
    </row>
    <row r="32" spans="1:8" s="474" customFormat="1" x14ac:dyDescent="0.25">
      <c r="B32" s="475"/>
      <c r="C32" s="476"/>
      <c r="D32" s="477"/>
    </row>
    <row r="33" spans="2:14" s="474" customFormat="1" x14ac:dyDescent="0.25">
      <c r="B33" s="475"/>
      <c r="C33" s="476"/>
      <c r="D33" s="477"/>
    </row>
    <row r="34" spans="2:14" s="480" customFormat="1" x14ac:dyDescent="0.25">
      <c r="B34" s="478"/>
      <c r="C34" s="479"/>
      <c r="D34" s="479"/>
      <c r="E34" s="479"/>
      <c r="F34" s="479"/>
      <c r="G34" s="479"/>
      <c r="H34" s="479"/>
      <c r="I34" s="479"/>
      <c r="J34" s="479"/>
      <c r="K34" s="479"/>
      <c r="L34" s="479"/>
      <c r="M34" s="479"/>
      <c r="N34" s="479"/>
    </row>
    <row r="35" spans="2:14" s="480" customFormat="1" x14ac:dyDescent="0.25">
      <c r="B35" s="481"/>
      <c r="D35" s="482"/>
      <c r="E35" s="479"/>
      <c r="F35" s="479"/>
      <c r="G35" s="479"/>
      <c r="H35" s="479"/>
      <c r="I35" s="479"/>
      <c r="J35" s="479"/>
      <c r="K35" s="479"/>
      <c r="L35" s="479"/>
      <c r="M35" s="479"/>
      <c r="N35" s="479"/>
    </row>
    <row r="36" spans="2:14" s="480" customFormat="1" x14ac:dyDescent="0.25">
      <c r="B36" s="478"/>
      <c r="C36" s="479"/>
      <c r="D36" s="479"/>
      <c r="E36" s="479"/>
      <c r="F36" s="479"/>
      <c r="G36" s="479"/>
      <c r="H36" s="479"/>
      <c r="I36" s="479"/>
      <c r="J36" s="479"/>
      <c r="K36" s="479"/>
      <c r="L36" s="479"/>
      <c r="M36" s="479"/>
      <c r="N36" s="479"/>
    </row>
    <row r="37" spans="2:14" s="480" customFormat="1" x14ac:dyDescent="0.25">
      <c r="D37" s="482"/>
      <c r="E37" s="479"/>
      <c r="F37" s="479"/>
      <c r="G37" s="479"/>
      <c r="H37" s="479"/>
      <c r="I37" s="479"/>
      <c r="J37" s="479"/>
      <c r="K37" s="479"/>
      <c r="L37" s="479"/>
      <c r="M37" s="479"/>
      <c r="N37" s="479"/>
    </row>
    <row r="38" spans="2:14" s="480" customFormat="1" x14ac:dyDescent="0.25">
      <c r="B38" s="483"/>
      <c r="D38" s="484"/>
      <c r="E38" s="479"/>
      <c r="F38" s="479"/>
      <c r="G38" s="479"/>
      <c r="H38" s="479"/>
      <c r="I38" s="479"/>
      <c r="J38" s="479"/>
      <c r="K38" s="479"/>
      <c r="L38" s="479"/>
      <c r="M38" s="479"/>
      <c r="N38" s="479"/>
    </row>
    <row r="39" spans="2:14" x14ac:dyDescent="0.25">
      <c r="C39" s="437"/>
    </row>
    <row r="40" spans="2:14" x14ac:dyDescent="0.25">
      <c r="C40" s="437"/>
      <c r="D40" s="437"/>
    </row>
    <row r="41" spans="2:14" x14ac:dyDescent="0.25">
      <c r="C41" s="486"/>
      <c r="D41" s="437"/>
    </row>
  </sheetData>
  <mergeCells count="7">
    <mergeCell ref="C30:D30"/>
    <mergeCell ref="D1:E1"/>
    <mergeCell ref="D2:E2"/>
    <mergeCell ref="D3:E3"/>
    <mergeCell ref="A7:E7"/>
    <mergeCell ref="A8:E8"/>
    <mergeCell ref="A29:E29"/>
  </mergeCells>
  <pageMargins left="0.7" right="0.7" top="0.75" bottom="0.75" header="0.3" footer="0.3"/>
  <pageSetup paperSize="9" scale="82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A6EB986-DC0B-4937-8AA9-5B948FDE9BF4}">
  <dimension ref="A1:O38"/>
  <sheetViews>
    <sheetView view="pageBreakPreview" topLeftCell="A7" zoomScaleNormal="100" zoomScaleSheetLayoutView="100" workbookViewId="0">
      <selection activeCell="A6" sqref="A6:G7"/>
    </sheetView>
  </sheetViews>
  <sheetFormatPr defaultColWidth="9.140625" defaultRowHeight="16.5" x14ac:dyDescent="0.25"/>
  <cols>
    <col min="1" max="1" width="4.140625" style="489" customWidth="1"/>
    <col min="2" max="2" width="15.5703125" style="489" customWidth="1"/>
    <col min="3" max="3" width="10.85546875" style="489" customWidth="1"/>
    <col min="4" max="5" width="13.42578125" style="489" customWidth="1"/>
    <col min="6" max="6" width="16.28515625" style="489" customWidth="1"/>
    <col min="7" max="7" width="11.42578125" style="489" customWidth="1"/>
    <col min="8" max="8" width="13.28515625" style="489" customWidth="1"/>
    <col min="9" max="10" width="14.85546875" style="489" customWidth="1"/>
    <col min="11" max="11" width="10.85546875" style="489" customWidth="1"/>
    <col min="12" max="12" width="12.85546875" style="489" customWidth="1"/>
    <col min="13" max="13" width="14.85546875" style="489" customWidth="1"/>
    <col min="14" max="14" width="10.5703125" style="489" customWidth="1"/>
    <col min="15" max="15" width="11.7109375" style="489" customWidth="1"/>
    <col min="16" max="16384" width="9.140625" style="489"/>
  </cols>
  <sheetData>
    <row r="1" spans="1:15" s="487" customFormat="1" ht="20.25" x14ac:dyDescent="0.25">
      <c r="A1" s="661" t="s">
        <v>142</v>
      </c>
      <c r="B1" s="661"/>
      <c r="C1" s="661"/>
      <c r="D1" s="661"/>
      <c r="E1" s="661"/>
      <c r="F1" s="661"/>
      <c r="G1" s="661"/>
      <c r="H1" s="661"/>
      <c r="I1" s="661"/>
      <c r="J1" s="661"/>
      <c r="K1" s="661"/>
      <c r="L1" s="661"/>
      <c r="M1" s="661"/>
      <c r="N1" s="661"/>
      <c r="O1" s="661"/>
    </row>
    <row r="2" spans="1:15" s="487" customFormat="1" ht="17.25" x14ac:dyDescent="0.25">
      <c r="A2" s="662" t="str">
        <f>+#REF!</f>
        <v xml:space="preserve">«Երևանի Մ. Միրզոյանի անվան երաժշտական դպրոց» ՀՈԱԿ-ի  </v>
      </c>
      <c r="B2" s="662"/>
      <c r="C2" s="662"/>
      <c r="D2" s="662"/>
      <c r="E2" s="662"/>
      <c r="F2" s="662"/>
      <c r="G2" s="662"/>
      <c r="H2" s="662"/>
      <c r="I2" s="662"/>
      <c r="J2" s="662"/>
      <c r="K2" s="662"/>
      <c r="L2" s="662"/>
      <c r="M2" s="662"/>
      <c r="N2" s="662"/>
      <c r="O2" s="662"/>
    </row>
    <row r="3" spans="1:15" s="487" customFormat="1" ht="17.25" x14ac:dyDescent="0.25">
      <c r="A3" s="662" t="s">
        <v>251</v>
      </c>
      <c r="B3" s="662"/>
      <c r="C3" s="662"/>
      <c r="D3" s="662"/>
      <c r="E3" s="662"/>
      <c r="F3" s="662"/>
      <c r="G3" s="662"/>
      <c r="H3" s="662"/>
      <c r="I3" s="662"/>
      <c r="J3" s="662"/>
      <c r="K3" s="662"/>
      <c r="L3" s="662"/>
      <c r="M3" s="662"/>
      <c r="N3" s="662"/>
      <c r="O3" s="662"/>
    </row>
    <row r="4" spans="1:15" ht="17.25" thickBot="1" x14ac:dyDescent="0.3"/>
    <row r="5" spans="1:15" s="490" customFormat="1" ht="17.25" x14ac:dyDescent="0.25">
      <c r="A5" s="663" t="s">
        <v>252</v>
      </c>
      <c r="B5" s="665" t="s">
        <v>253</v>
      </c>
      <c r="C5" s="667" t="s">
        <v>254</v>
      </c>
      <c r="D5" s="668"/>
      <c r="E5" s="668"/>
      <c r="F5" s="669"/>
      <c r="G5" s="670" t="s">
        <v>255</v>
      </c>
      <c r="H5" s="670"/>
      <c r="I5" s="670"/>
      <c r="J5" s="670"/>
      <c r="K5" s="667" t="s">
        <v>256</v>
      </c>
      <c r="L5" s="668"/>
      <c r="M5" s="668"/>
      <c r="N5" s="668"/>
      <c r="O5" s="669"/>
    </row>
    <row r="6" spans="1:15" s="497" customFormat="1" ht="57" x14ac:dyDescent="0.25">
      <c r="A6" s="664"/>
      <c r="B6" s="666"/>
      <c r="C6" s="491" t="s">
        <v>257</v>
      </c>
      <c r="D6" s="492" t="s">
        <v>258</v>
      </c>
      <c r="E6" s="492" t="s">
        <v>259</v>
      </c>
      <c r="F6" s="493" t="s">
        <v>260</v>
      </c>
      <c r="G6" s="492" t="s">
        <v>261</v>
      </c>
      <c r="H6" s="494" t="s">
        <v>258</v>
      </c>
      <c r="I6" s="492" t="s">
        <v>262</v>
      </c>
      <c r="J6" s="494" t="s">
        <v>260</v>
      </c>
      <c r="K6" s="491" t="s">
        <v>257</v>
      </c>
      <c r="L6" s="492" t="s">
        <v>259</v>
      </c>
      <c r="M6" s="494" t="s">
        <v>263</v>
      </c>
      <c r="N6" s="495" t="s">
        <v>264</v>
      </c>
      <c r="O6" s="496" t="s">
        <v>265</v>
      </c>
    </row>
    <row r="7" spans="1:15" ht="17.25" x14ac:dyDescent="0.25">
      <c r="A7" s="498">
        <v>1</v>
      </c>
      <c r="B7" s="499" t="s">
        <v>266</v>
      </c>
      <c r="C7" s="500">
        <v>2657</v>
      </c>
      <c r="D7" s="501">
        <v>381810.9</v>
      </c>
      <c r="E7" s="502">
        <v>2657</v>
      </c>
      <c r="F7" s="503">
        <v>381810.89999999997</v>
      </c>
      <c r="G7" s="504">
        <v>1131</v>
      </c>
      <c r="H7" s="501">
        <v>58101</v>
      </c>
      <c r="I7" s="502">
        <v>1131</v>
      </c>
      <c r="J7" s="505">
        <v>60485.88</v>
      </c>
      <c r="K7" s="506">
        <v>16</v>
      </c>
      <c r="L7" s="502">
        <v>16</v>
      </c>
      <c r="M7" s="507">
        <v>3206.72</v>
      </c>
      <c r="N7" s="508">
        <v>89.152000000000001</v>
      </c>
      <c r="O7" s="509">
        <v>3295.8719999999998</v>
      </c>
    </row>
    <row r="8" spans="1:15" ht="17.25" x14ac:dyDescent="0.25">
      <c r="A8" s="498">
        <v>2</v>
      </c>
      <c r="B8" s="499" t="s">
        <v>267</v>
      </c>
      <c r="C8" s="500">
        <v>2373</v>
      </c>
      <c r="D8" s="501">
        <v>341000.1</v>
      </c>
      <c r="E8" s="502">
        <v>2373</v>
      </c>
      <c r="F8" s="503">
        <v>341000.1</v>
      </c>
      <c r="G8" s="504">
        <v>1114</v>
      </c>
      <c r="H8" s="501">
        <v>57334.9</v>
      </c>
      <c r="I8" s="502">
        <v>1114</v>
      </c>
      <c r="J8" s="505">
        <v>59576.719999999994</v>
      </c>
      <c r="K8" s="506">
        <v>24</v>
      </c>
      <c r="L8" s="502">
        <v>24</v>
      </c>
      <c r="M8" s="507">
        <v>4810.08</v>
      </c>
      <c r="N8" s="508">
        <v>133.72800000000001</v>
      </c>
      <c r="O8" s="509">
        <v>4943.808</v>
      </c>
    </row>
    <row r="9" spans="1:15" ht="17.25" x14ac:dyDescent="0.25">
      <c r="A9" s="498">
        <v>3</v>
      </c>
      <c r="B9" s="499" t="s">
        <v>268</v>
      </c>
      <c r="C9" s="500">
        <v>2244</v>
      </c>
      <c r="D9" s="501">
        <v>322462.8</v>
      </c>
      <c r="E9" s="502">
        <v>2244</v>
      </c>
      <c r="F9" s="503">
        <v>322462.8</v>
      </c>
      <c r="G9" s="504">
        <v>910</v>
      </c>
      <c r="H9" s="501">
        <v>46599.199999999997</v>
      </c>
      <c r="I9" s="502">
        <v>910</v>
      </c>
      <c r="J9" s="505">
        <v>48666.799999999996</v>
      </c>
      <c r="K9" s="506">
        <v>21</v>
      </c>
      <c r="L9" s="502">
        <v>21</v>
      </c>
      <c r="M9" s="507">
        <v>4208.82</v>
      </c>
      <c r="N9" s="508">
        <v>117.012</v>
      </c>
      <c r="O9" s="509">
        <v>4325.8319999999994</v>
      </c>
    </row>
    <row r="10" spans="1:15" ht="17.25" x14ac:dyDescent="0.25">
      <c r="A10" s="498">
        <v>4</v>
      </c>
      <c r="B10" s="499" t="s">
        <v>269</v>
      </c>
      <c r="C10" s="510"/>
      <c r="D10" s="511"/>
      <c r="E10" s="502"/>
      <c r="F10" s="503">
        <v>0</v>
      </c>
      <c r="G10" s="504">
        <v>475</v>
      </c>
      <c r="H10" s="512">
        <v>24365.9</v>
      </c>
      <c r="I10" s="502">
        <v>475</v>
      </c>
      <c r="J10" s="505">
        <v>25403</v>
      </c>
      <c r="K10" s="506">
        <v>15</v>
      </c>
      <c r="L10" s="502">
        <v>15</v>
      </c>
      <c r="M10" s="507">
        <v>3006.2999999999997</v>
      </c>
      <c r="N10" s="508">
        <v>83.58</v>
      </c>
      <c r="O10" s="509">
        <v>3089.8799999999997</v>
      </c>
    </row>
    <row r="11" spans="1:15" ht="17.25" x14ac:dyDescent="0.25">
      <c r="A11" s="498">
        <v>5</v>
      </c>
      <c r="B11" s="499" t="s">
        <v>270</v>
      </c>
      <c r="C11" s="510"/>
      <c r="D11" s="511"/>
      <c r="E11" s="502"/>
      <c r="F11" s="503">
        <v>0</v>
      </c>
      <c r="G11" s="504">
        <v>504</v>
      </c>
      <c r="H11" s="512">
        <v>25895.200000000001</v>
      </c>
      <c r="I11" s="502">
        <v>504</v>
      </c>
      <c r="J11" s="505">
        <v>26953.919999999998</v>
      </c>
      <c r="K11" s="506">
        <v>19</v>
      </c>
      <c r="L11" s="502">
        <v>19</v>
      </c>
      <c r="M11" s="507">
        <v>3807.9799999999996</v>
      </c>
      <c r="N11" s="508">
        <v>105.86799999999999</v>
      </c>
      <c r="O11" s="509">
        <v>3913.8479999999995</v>
      </c>
    </row>
    <row r="12" spans="1:15" ht="17.25" x14ac:dyDescent="0.25">
      <c r="A12" s="498">
        <v>6</v>
      </c>
      <c r="B12" s="499" t="s">
        <v>271</v>
      </c>
      <c r="C12" s="510"/>
      <c r="D12" s="511"/>
      <c r="E12" s="502"/>
      <c r="F12" s="503">
        <v>0</v>
      </c>
      <c r="G12" s="504">
        <v>325</v>
      </c>
      <c r="H12" s="512">
        <v>16525.900000000001</v>
      </c>
      <c r="I12" s="502">
        <v>325</v>
      </c>
      <c r="J12" s="505">
        <v>17381</v>
      </c>
      <c r="K12" s="506">
        <v>49</v>
      </c>
      <c r="L12" s="502">
        <v>49</v>
      </c>
      <c r="M12" s="507">
        <v>9820.58</v>
      </c>
      <c r="N12" s="508">
        <v>273.02800000000002</v>
      </c>
      <c r="O12" s="509">
        <v>10093.608</v>
      </c>
    </row>
    <row r="13" spans="1:15" ht="17.25" x14ac:dyDescent="0.25">
      <c r="A13" s="498">
        <v>7</v>
      </c>
      <c r="B13" s="499" t="s">
        <v>272</v>
      </c>
      <c r="C13" s="510"/>
      <c r="D13" s="511"/>
      <c r="E13" s="502"/>
      <c r="F13" s="503">
        <v>0</v>
      </c>
      <c r="G13" s="504">
        <v>175</v>
      </c>
      <c r="H13" s="512">
        <v>8649.1</v>
      </c>
      <c r="I13" s="502">
        <v>175</v>
      </c>
      <c r="J13" s="505">
        <v>9359</v>
      </c>
      <c r="K13" s="506">
        <v>30</v>
      </c>
      <c r="L13" s="502">
        <v>30</v>
      </c>
      <c r="M13" s="507">
        <v>6012.5999999999995</v>
      </c>
      <c r="N13" s="508">
        <v>167.16</v>
      </c>
      <c r="O13" s="509">
        <v>6179.7599999999993</v>
      </c>
    </row>
    <row r="14" spans="1:15" ht="17.25" x14ac:dyDescent="0.25">
      <c r="A14" s="498">
        <v>8</v>
      </c>
      <c r="B14" s="513" t="s">
        <v>273</v>
      </c>
      <c r="C14" s="510"/>
      <c r="D14" s="511"/>
      <c r="E14" s="502"/>
      <c r="F14" s="503">
        <v>0</v>
      </c>
      <c r="G14" s="504">
        <v>200</v>
      </c>
      <c r="H14" s="512">
        <v>9903</v>
      </c>
      <c r="I14" s="502">
        <v>200</v>
      </c>
      <c r="J14" s="505">
        <v>10696</v>
      </c>
      <c r="K14" s="506">
        <v>0</v>
      </c>
      <c r="L14" s="502">
        <v>0</v>
      </c>
      <c r="M14" s="507">
        <v>0</v>
      </c>
      <c r="N14" s="508">
        <v>0</v>
      </c>
      <c r="O14" s="509">
        <v>0</v>
      </c>
    </row>
    <row r="15" spans="1:15" ht="17.25" x14ac:dyDescent="0.25">
      <c r="A15" s="498">
        <v>9</v>
      </c>
      <c r="B15" s="513" t="s">
        <v>274</v>
      </c>
      <c r="C15" s="510"/>
      <c r="D15" s="511"/>
      <c r="E15" s="502"/>
      <c r="F15" s="503">
        <v>0</v>
      </c>
      <c r="G15" s="504">
        <v>375</v>
      </c>
      <c r="H15" s="512">
        <v>19200.900000000001</v>
      </c>
      <c r="I15" s="502">
        <v>375</v>
      </c>
      <c r="J15" s="505">
        <v>20055</v>
      </c>
      <c r="K15" s="506">
        <v>17</v>
      </c>
      <c r="L15" s="502">
        <v>17</v>
      </c>
      <c r="M15" s="507">
        <v>3407.14</v>
      </c>
      <c r="N15" s="508">
        <v>94.724000000000004</v>
      </c>
      <c r="O15" s="509">
        <v>3501.864</v>
      </c>
    </row>
    <row r="16" spans="1:15" ht="17.25" x14ac:dyDescent="0.25">
      <c r="A16" s="498">
        <v>10</v>
      </c>
      <c r="B16" s="513" t="s">
        <v>275</v>
      </c>
      <c r="C16" s="510">
        <v>349</v>
      </c>
      <c r="D16" s="511">
        <v>50151.3</v>
      </c>
      <c r="E16" s="502">
        <v>349</v>
      </c>
      <c r="F16" s="503">
        <v>50151.299999999996</v>
      </c>
      <c r="G16" s="514">
        <v>480.5</v>
      </c>
      <c r="H16" s="512">
        <v>24550.9</v>
      </c>
      <c r="I16" s="502">
        <v>481</v>
      </c>
      <c r="J16" s="505">
        <v>25723.879999999997</v>
      </c>
      <c r="K16" s="506">
        <v>23</v>
      </c>
      <c r="L16" s="502">
        <v>23</v>
      </c>
      <c r="M16" s="507">
        <v>4609.66</v>
      </c>
      <c r="N16" s="508">
        <v>128.15600000000001</v>
      </c>
      <c r="O16" s="509">
        <v>4737.8159999999998</v>
      </c>
    </row>
    <row r="17" spans="1:15" ht="17.25" x14ac:dyDescent="0.25">
      <c r="A17" s="498">
        <v>11</v>
      </c>
      <c r="B17" s="513" t="s">
        <v>276</v>
      </c>
      <c r="C17" s="515">
        <v>2254</v>
      </c>
      <c r="D17" s="516">
        <v>323899.8</v>
      </c>
      <c r="E17" s="517">
        <v>2254</v>
      </c>
      <c r="F17" s="503">
        <v>323899.8</v>
      </c>
      <c r="G17" s="518">
        <v>886.76</v>
      </c>
      <c r="H17" s="519">
        <v>44917.52</v>
      </c>
      <c r="I17" s="517">
        <v>887</v>
      </c>
      <c r="J17" s="505">
        <v>47436.759999999995</v>
      </c>
      <c r="K17" s="520">
        <v>19</v>
      </c>
      <c r="L17" s="502">
        <v>19</v>
      </c>
      <c r="M17" s="507">
        <v>3807.9799999999996</v>
      </c>
      <c r="N17" s="508">
        <v>105.86799999999999</v>
      </c>
      <c r="O17" s="509">
        <v>3913.8479999999995</v>
      </c>
    </row>
    <row r="18" spans="1:15" ht="17.25" x14ac:dyDescent="0.25">
      <c r="A18" s="498">
        <v>12</v>
      </c>
      <c r="B18" s="513" t="s">
        <v>277</v>
      </c>
      <c r="C18" s="515">
        <v>2685</v>
      </c>
      <c r="D18" s="516">
        <v>385834.5</v>
      </c>
      <c r="E18" s="517">
        <v>2685</v>
      </c>
      <c r="F18" s="503">
        <v>385834.49999999994</v>
      </c>
      <c r="G18" s="518">
        <v>914.92</v>
      </c>
      <c r="H18" s="519">
        <v>46451.32</v>
      </c>
      <c r="I18" s="517">
        <v>915</v>
      </c>
      <c r="J18" s="505">
        <v>48934.2</v>
      </c>
      <c r="K18" s="520">
        <v>20</v>
      </c>
      <c r="L18" s="502">
        <v>20</v>
      </c>
      <c r="M18" s="507">
        <v>4008.3999999999996</v>
      </c>
      <c r="N18" s="508">
        <v>111.44</v>
      </c>
      <c r="O18" s="509">
        <v>4119.8399999999992</v>
      </c>
    </row>
    <row r="19" spans="1:15" ht="26.25" customHeight="1" thickBot="1" x14ac:dyDescent="0.3">
      <c r="A19" s="521"/>
      <c r="B19" s="522" t="s">
        <v>237</v>
      </c>
      <c r="C19" s="523">
        <v>12562</v>
      </c>
      <c r="D19" s="524">
        <v>1805159.4000000001</v>
      </c>
      <c r="E19" s="525">
        <v>12562</v>
      </c>
      <c r="F19" s="526">
        <v>1805159.4000000001</v>
      </c>
      <c r="G19" s="527">
        <v>7491.18</v>
      </c>
      <c r="H19" s="524">
        <v>382494.84</v>
      </c>
      <c r="I19" s="525">
        <v>7492</v>
      </c>
      <c r="J19" s="528">
        <v>400672.16000000003</v>
      </c>
      <c r="K19" s="523">
        <v>253</v>
      </c>
      <c r="L19" s="525">
        <v>253</v>
      </c>
      <c r="M19" s="529">
        <v>50706.259999999987</v>
      </c>
      <c r="N19" s="530">
        <v>1409.7159999999999</v>
      </c>
      <c r="O19" s="531">
        <v>52115.975999999995</v>
      </c>
    </row>
    <row r="20" spans="1:15" ht="17.25" x14ac:dyDescent="0.25">
      <c r="B20" s="532"/>
      <c r="C20" s="533"/>
      <c r="D20" s="534"/>
      <c r="E20" s="533"/>
      <c r="F20" s="534">
        <v>1805.2</v>
      </c>
      <c r="G20" s="533"/>
      <c r="H20" s="534"/>
      <c r="I20" s="533"/>
      <c r="J20" s="534">
        <v>400.7</v>
      </c>
      <c r="K20" s="533"/>
      <c r="L20" s="533"/>
      <c r="M20" s="534">
        <v>50.7</v>
      </c>
      <c r="N20" s="534">
        <v>1.4</v>
      </c>
      <c r="O20" s="534">
        <v>52.1</v>
      </c>
    </row>
    <row r="21" spans="1:15" ht="42" customHeight="1" thickBot="1" x14ac:dyDescent="0.3">
      <c r="B21" s="672" t="s">
        <v>278</v>
      </c>
      <c r="C21" s="672"/>
      <c r="D21" s="672"/>
      <c r="E21" s="535"/>
      <c r="F21" s="536"/>
      <c r="H21" s="535"/>
      <c r="M21" s="534"/>
    </row>
    <row r="22" spans="1:15" s="487" customFormat="1" ht="27" x14ac:dyDescent="0.25">
      <c r="A22" s="537"/>
      <c r="B22" s="538" t="s">
        <v>279</v>
      </c>
      <c r="C22" s="539" t="s">
        <v>280</v>
      </c>
      <c r="D22" s="539" t="s">
        <v>281</v>
      </c>
      <c r="E22" s="539" t="s">
        <v>281</v>
      </c>
      <c r="F22" s="540" t="s">
        <v>281</v>
      </c>
      <c r="G22" s="539" t="s">
        <v>280</v>
      </c>
      <c r="H22" s="539" t="s">
        <v>281</v>
      </c>
      <c r="I22" s="539" t="s">
        <v>281</v>
      </c>
      <c r="J22" s="541" t="s">
        <v>281</v>
      </c>
      <c r="K22" s="539" t="s">
        <v>280</v>
      </c>
      <c r="L22" s="539" t="s">
        <v>281</v>
      </c>
      <c r="M22" s="542" t="s">
        <v>281</v>
      </c>
      <c r="N22" s="537" t="s">
        <v>281</v>
      </c>
      <c r="O22" s="541" t="s">
        <v>281</v>
      </c>
    </row>
    <row r="23" spans="1:15" ht="17.25" x14ac:dyDescent="0.25">
      <c r="A23" s="543">
        <v>1</v>
      </c>
      <c r="B23" s="544"/>
      <c r="C23" s="516"/>
      <c r="D23" s="545" t="s">
        <v>281</v>
      </c>
      <c r="E23" s="545" t="s">
        <v>281</v>
      </c>
      <c r="F23" s="503"/>
      <c r="G23" s="546"/>
      <c r="H23" s="545" t="s">
        <v>281</v>
      </c>
      <c r="I23" s="545" t="s">
        <v>281</v>
      </c>
      <c r="J23" s="547"/>
      <c r="K23" s="546"/>
      <c r="L23" s="545" t="s">
        <v>281</v>
      </c>
      <c r="M23" s="548"/>
      <c r="N23" s="543" t="s">
        <v>281</v>
      </c>
      <c r="O23" s="549" t="s">
        <v>281</v>
      </c>
    </row>
    <row r="24" spans="1:15" ht="17.25" x14ac:dyDescent="0.25">
      <c r="A24" s="543">
        <v>2</v>
      </c>
      <c r="B24" s="544"/>
      <c r="C24" s="516"/>
      <c r="D24" s="545" t="s">
        <v>281</v>
      </c>
      <c r="E24" s="545" t="s">
        <v>281</v>
      </c>
      <c r="F24" s="503"/>
      <c r="G24" s="546"/>
      <c r="H24" s="545" t="s">
        <v>281</v>
      </c>
      <c r="I24" s="545" t="s">
        <v>281</v>
      </c>
      <c r="J24" s="547"/>
      <c r="K24" s="546"/>
      <c r="L24" s="545" t="s">
        <v>281</v>
      </c>
      <c r="M24" s="548"/>
      <c r="N24" s="543" t="s">
        <v>281</v>
      </c>
      <c r="O24" s="549" t="s">
        <v>281</v>
      </c>
    </row>
    <row r="25" spans="1:15" s="497" customFormat="1" ht="14.25" x14ac:dyDescent="0.25">
      <c r="A25" s="498">
        <v>3</v>
      </c>
      <c r="B25" s="550"/>
      <c r="C25" s="551"/>
      <c r="D25" s="552" t="s">
        <v>281</v>
      </c>
      <c r="E25" s="552" t="s">
        <v>281</v>
      </c>
      <c r="F25" s="553"/>
      <c r="G25" s="554"/>
      <c r="H25" s="552" t="s">
        <v>281</v>
      </c>
      <c r="I25" s="552" t="s">
        <v>281</v>
      </c>
      <c r="J25" s="553"/>
      <c r="K25" s="554"/>
      <c r="L25" s="552" t="s">
        <v>281</v>
      </c>
      <c r="M25" s="555"/>
      <c r="N25" s="556" t="s">
        <v>281</v>
      </c>
      <c r="O25" s="496" t="s">
        <v>281</v>
      </c>
    </row>
    <row r="26" spans="1:15" s="487" customFormat="1" x14ac:dyDescent="0.25">
      <c r="A26" s="557"/>
      <c r="B26" s="558" t="s">
        <v>178</v>
      </c>
      <c r="C26" s="559" t="s">
        <v>281</v>
      </c>
      <c r="D26" s="559" t="s">
        <v>281</v>
      </c>
      <c r="E26" s="559" t="s">
        <v>281</v>
      </c>
      <c r="F26" s="560">
        <v>0</v>
      </c>
      <c r="G26" s="561" t="s">
        <v>281</v>
      </c>
      <c r="H26" s="559" t="s">
        <v>281</v>
      </c>
      <c r="I26" s="559" t="s">
        <v>281</v>
      </c>
      <c r="J26" s="560">
        <v>0</v>
      </c>
      <c r="K26" s="561" t="s">
        <v>281</v>
      </c>
      <c r="L26" s="559" t="s">
        <v>281</v>
      </c>
      <c r="M26" s="562">
        <v>0</v>
      </c>
      <c r="N26" s="557" t="s">
        <v>281</v>
      </c>
      <c r="O26" s="563" t="s">
        <v>281</v>
      </c>
    </row>
    <row r="27" spans="1:15" s="487" customFormat="1" ht="27.75" customHeight="1" thickBot="1" x14ac:dyDescent="0.3">
      <c r="A27" s="564"/>
      <c r="B27" s="565" t="s">
        <v>282</v>
      </c>
      <c r="C27" s="524"/>
      <c r="D27" s="524" t="s">
        <v>281</v>
      </c>
      <c r="E27" s="524" t="s">
        <v>281</v>
      </c>
      <c r="F27" s="526">
        <v>1805.2</v>
      </c>
      <c r="G27" s="566" t="s">
        <v>281</v>
      </c>
      <c r="H27" s="524" t="s">
        <v>281</v>
      </c>
      <c r="I27" s="524" t="s">
        <v>281</v>
      </c>
      <c r="J27" s="526">
        <v>400.7</v>
      </c>
      <c r="K27" s="566" t="s">
        <v>281</v>
      </c>
      <c r="L27" s="524" t="s">
        <v>281</v>
      </c>
      <c r="M27" s="528">
        <v>50.7</v>
      </c>
      <c r="N27" s="564" t="s">
        <v>281</v>
      </c>
      <c r="O27" s="526">
        <v>52.1</v>
      </c>
    </row>
    <row r="28" spans="1:15" s="487" customFormat="1" ht="17.25" thickBot="1" x14ac:dyDescent="0.3">
      <c r="B28" s="567"/>
      <c r="F28" s="534"/>
      <c r="J28" s="568" t="s">
        <v>283</v>
      </c>
      <c r="K28" s="569"/>
      <c r="L28" s="569"/>
      <c r="M28" s="570">
        <v>0</v>
      </c>
    </row>
    <row r="29" spans="1:15" s="487" customFormat="1" x14ac:dyDescent="0.25">
      <c r="B29" s="567"/>
      <c r="F29" s="534"/>
      <c r="M29" s="534"/>
    </row>
    <row r="30" spans="1:15" s="532" customFormat="1" ht="17.25" x14ac:dyDescent="0.25">
      <c r="B30" s="488"/>
      <c r="C30" s="662" t="s">
        <v>63</v>
      </c>
      <c r="D30" s="662"/>
      <c r="E30" s="488"/>
      <c r="F30" s="488"/>
      <c r="G30" s="673"/>
      <c r="H30" s="673"/>
      <c r="I30" s="571"/>
      <c r="J30" s="674" t="str">
        <f>+#REF!</f>
        <v>Իրինա Մկրտչյան</v>
      </c>
      <c r="K30" s="674"/>
      <c r="M30" s="536"/>
    </row>
    <row r="31" spans="1:15" s="487" customFormat="1" x14ac:dyDescent="0.25">
      <c r="C31" s="572"/>
      <c r="D31" s="572"/>
      <c r="E31" s="573"/>
      <c r="F31" s="573"/>
      <c r="G31" s="675" t="s">
        <v>210</v>
      </c>
      <c r="H31" s="675"/>
      <c r="I31" s="574"/>
      <c r="J31" s="675" t="s">
        <v>284</v>
      </c>
      <c r="K31" s="675"/>
    </row>
    <row r="32" spans="1:15" s="532" customFormat="1" ht="17.25" x14ac:dyDescent="0.25">
      <c r="B32" s="488"/>
      <c r="C32" s="575" t="s">
        <v>66</v>
      </c>
      <c r="D32" s="575"/>
      <c r="E32" s="488"/>
      <c r="F32" s="488"/>
      <c r="G32" s="674"/>
      <c r="H32" s="674"/>
      <c r="I32" s="576"/>
      <c r="J32" s="674" t="str">
        <f>+#REF!</f>
        <v>Վահինե Աթաբեկյան</v>
      </c>
      <c r="K32" s="674"/>
    </row>
    <row r="33" spans="3:13" s="487" customFormat="1" x14ac:dyDescent="0.25">
      <c r="C33" s="535"/>
      <c r="D33" s="535"/>
      <c r="G33" s="675" t="s">
        <v>210</v>
      </c>
      <c r="H33" s="675"/>
      <c r="I33" s="574"/>
      <c r="J33" s="675" t="s">
        <v>284</v>
      </c>
      <c r="K33" s="675"/>
    </row>
    <row r="34" spans="3:13" x14ac:dyDescent="0.25">
      <c r="F34" s="577" t="s">
        <v>128</v>
      </c>
    </row>
    <row r="35" spans="3:13" ht="33" x14ac:dyDescent="0.25">
      <c r="C35" s="578" t="s">
        <v>285</v>
      </c>
      <c r="D35" s="578"/>
      <c r="E35" s="578" t="s">
        <v>286</v>
      </c>
      <c r="F35" s="578" t="s">
        <v>287</v>
      </c>
      <c r="I35" s="579" t="s">
        <v>288</v>
      </c>
      <c r="J35" s="580" t="s">
        <v>289</v>
      </c>
      <c r="K35" s="580"/>
      <c r="L35" s="580" t="s">
        <v>290</v>
      </c>
      <c r="M35" s="580" t="s">
        <v>291</v>
      </c>
    </row>
    <row r="36" spans="3:13" x14ac:dyDescent="0.25">
      <c r="C36" s="578" t="s">
        <v>292</v>
      </c>
      <c r="D36" s="578"/>
      <c r="E36" s="578" t="s">
        <v>286</v>
      </c>
      <c r="F36" s="578" t="s">
        <v>293</v>
      </c>
      <c r="I36" s="671" t="s">
        <v>294</v>
      </c>
      <c r="J36" s="671"/>
      <c r="K36" s="580"/>
      <c r="L36" s="671" t="s">
        <v>295</v>
      </c>
      <c r="M36" s="671"/>
    </row>
    <row r="37" spans="3:13" x14ac:dyDescent="0.25">
      <c r="C37" s="578"/>
      <c r="D37" s="578"/>
      <c r="E37" s="671" t="s">
        <v>296</v>
      </c>
      <c r="F37" s="671"/>
      <c r="I37" s="671"/>
      <c r="J37" s="671"/>
      <c r="K37" s="580"/>
      <c r="L37" s="671"/>
      <c r="M37" s="671"/>
    </row>
    <row r="38" spans="3:13" x14ac:dyDescent="0.25">
      <c r="C38" s="578"/>
      <c r="D38" s="578"/>
      <c r="E38" s="671"/>
      <c r="F38" s="671"/>
    </row>
  </sheetData>
  <mergeCells count="21">
    <mergeCell ref="L36:M37"/>
    <mergeCell ref="B21:D21"/>
    <mergeCell ref="C30:D30"/>
    <mergeCell ref="G30:H30"/>
    <mergeCell ref="J30:K30"/>
    <mergeCell ref="G31:H31"/>
    <mergeCell ref="J31:K31"/>
    <mergeCell ref="E37:F38"/>
    <mergeCell ref="G32:H32"/>
    <mergeCell ref="J32:K32"/>
    <mergeCell ref="G33:H33"/>
    <mergeCell ref="J33:K33"/>
    <mergeCell ref="I36:J37"/>
    <mergeCell ref="A1:O1"/>
    <mergeCell ref="A2:O2"/>
    <mergeCell ref="A3:O3"/>
    <mergeCell ref="A5:A6"/>
    <mergeCell ref="B5:B6"/>
    <mergeCell ref="C5:F5"/>
    <mergeCell ref="G5:J5"/>
    <mergeCell ref="K5:O5"/>
  </mergeCells>
  <pageMargins left="0.7" right="0.7" top="0.75" bottom="0.75" header="0.3" footer="0.3"/>
  <pageSetup paperSize="9" scale="46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EEA5852-709E-4BEF-87D2-C0D26AA17C85}">
  <dimension ref="A1:I27"/>
  <sheetViews>
    <sheetView view="pageBreakPreview" zoomScaleNormal="100" zoomScaleSheetLayoutView="100" workbookViewId="0">
      <selection activeCell="A6" sqref="A6:G7"/>
    </sheetView>
  </sheetViews>
  <sheetFormatPr defaultColWidth="9.140625" defaultRowHeight="13.5" x14ac:dyDescent="0.25"/>
  <cols>
    <col min="1" max="1" width="4.42578125" style="585" customWidth="1"/>
    <col min="2" max="2" width="35.28515625" style="586" customWidth="1"/>
    <col min="3" max="3" width="17" style="586" customWidth="1"/>
    <col min="4" max="7" width="16.7109375" style="586" customWidth="1"/>
    <col min="8" max="8" width="18.42578125" style="585" customWidth="1"/>
    <col min="9" max="9" width="16.28515625" style="586" customWidth="1"/>
    <col min="10" max="16384" width="9.140625" style="586"/>
  </cols>
  <sheetData>
    <row r="1" spans="1:8" s="583" customFormat="1" ht="20.25" x14ac:dyDescent="0.25">
      <c r="A1" s="581" t="s">
        <v>142</v>
      </c>
      <c r="B1" s="581"/>
      <c r="C1" s="581"/>
      <c r="D1" s="581"/>
      <c r="E1" s="581"/>
      <c r="F1" s="581"/>
      <c r="G1" s="581"/>
      <c r="H1" s="582"/>
    </row>
    <row r="2" spans="1:8" s="583" customFormat="1" ht="20.25" x14ac:dyDescent="0.25">
      <c r="A2" s="581" t="str">
        <f>+#REF!</f>
        <v xml:space="preserve">«Երևանի Մ. Միրզոյանի անվան երաժշտական դպրոց» ՀՈԱԿ-ի  </v>
      </c>
      <c r="B2" s="581"/>
      <c r="C2" s="581"/>
      <c r="D2" s="581"/>
      <c r="E2" s="581"/>
      <c r="F2" s="581"/>
      <c r="G2" s="581"/>
      <c r="H2" s="582"/>
    </row>
    <row r="3" spans="1:8" ht="17.25" x14ac:dyDescent="0.25">
      <c r="A3" s="584" t="s">
        <v>297</v>
      </c>
      <c r="B3" s="584"/>
      <c r="C3" s="584"/>
      <c r="D3" s="584"/>
      <c r="E3" s="584"/>
      <c r="F3" s="584"/>
      <c r="G3" s="584"/>
    </row>
    <row r="5" spans="1:8" x14ac:dyDescent="0.25">
      <c r="H5" s="587" t="s">
        <v>119</v>
      </c>
    </row>
    <row r="6" spans="1:8" ht="14.25" x14ac:dyDescent="0.25">
      <c r="A6" s="681" t="s">
        <v>74</v>
      </c>
      <c r="B6" s="681" t="s">
        <v>298</v>
      </c>
      <c r="C6" s="681" t="s">
        <v>299</v>
      </c>
      <c r="D6" s="681" t="s">
        <v>300</v>
      </c>
      <c r="E6" s="681"/>
      <c r="F6" s="681"/>
      <c r="G6" s="681"/>
      <c r="H6" s="676" t="s">
        <v>301</v>
      </c>
    </row>
    <row r="7" spans="1:8" ht="28.5" x14ac:dyDescent="0.25">
      <c r="A7" s="681"/>
      <c r="B7" s="681"/>
      <c r="C7" s="681"/>
      <c r="D7" s="588" t="s">
        <v>237</v>
      </c>
      <c r="E7" s="588" t="s">
        <v>302</v>
      </c>
      <c r="F7" s="588" t="s">
        <v>303</v>
      </c>
      <c r="G7" s="588" t="s">
        <v>304</v>
      </c>
      <c r="H7" s="677"/>
    </row>
    <row r="8" spans="1:8" s="593" customFormat="1" ht="17.25" x14ac:dyDescent="0.25">
      <c r="A8" s="589">
        <v>1</v>
      </c>
      <c r="B8" s="590" t="s">
        <v>305</v>
      </c>
      <c r="C8" s="589">
        <v>35.5</v>
      </c>
      <c r="D8" s="589">
        <v>313</v>
      </c>
      <c r="E8" s="591">
        <v>269</v>
      </c>
      <c r="F8" s="591">
        <v>6</v>
      </c>
      <c r="G8" s="591">
        <v>38</v>
      </c>
      <c r="H8" s="592">
        <v>9549.5</v>
      </c>
    </row>
    <row r="9" spans="1:8" s="593" customFormat="1" ht="17.25" x14ac:dyDescent="0.25">
      <c r="A9" s="589" t="s">
        <v>306</v>
      </c>
      <c r="B9" s="590" t="s">
        <v>307</v>
      </c>
      <c r="C9" s="589">
        <v>17.75</v>
      </c>
      <c r="D9" s="589">
        <v>81</v>
      </c>
      <c r="E9" s="591">
        <v>76</v>
      </c>
      <c r="F9" s="591">
        <v>5</v>
      </c>
      <c r="G9" s="591"/>
      <c r="H9" s="592">
        <v>1349</v>
      </c>
    </row>
    <row r="10" spans="1:8" s="593" customFormat="1" ht="17.25" x14ac:dyDescent="0.25">
      <c r="A10" s="589"/>
      <c r="B10" s="590" t="s">
        <v>308</v>
      </c>
      <c r="C10" s="589">
        <v>30.5</v>
      </c>
      <c r="D10" s="589">
        <v>117</v>
      </c>
      <c r="E10" s="591">
        <v>83</v>
      </c>
      <c r="F10" s="591"/>
      <c r="G10" s="591">
        <v>34</v>
      </c>
      <c r="H10" s="592">
        <v>2531.5</v>
      </c>
    </row>
    <row r="11" spans="1:8" s="593" customFormat="1" ht="17.25" x14ac:dyDescent="0.25">
      <c r="A11" s="589"/>
      <c r="B11" s="590" t="s">
        <v>309</v>
      </c>
      <c r="C11" s="589">
        <v>15.25</v>
      </c>
      <c r="D11" s="589">
        <v>14</v>
      </c>
      <c r="E11" s="591">
        <v>14</v>
      </c>
      <c r="F11" s="591"/>
      <c r="G11" s="591"/>
      <c r="H11" s="592">
        <v>213.5</v>
      </c>
    </row>
    <row r="12" spans="1:8" s="593" customFormat="1" ht="17.25" x14ac:dyDescent="0.25">
      <c r="A12" s="589"/>
      <c r="B12" s="590" t="s">
        <v>310</v>
      </c>
      <c r="C12" s="594">
        <v>27</v>
      </c>
      <c r="D12" s="589">
        <v>57</v>
      </c>
      <c r="E12" s="591">
        <v>46</v>
      </c>
      <c r="F12" s="591"/>
      <c r="G12" s="591">
        <v>11</v>
      </c>
      <c r="H12" s="592">
        <v>1242</v>
      </c>
    </row>
    <row r="13" spans="1:8" s="593" customFormat="1" ht="17.25" x14ac:dyDescent="0.25">
      <c r="A13" s="589"/>
      <c r="B13" s="590" t="s">
        <v>309</v>
      </c>
      <c r="C13" s="589">
        <v>13.5</v>
      </c>
      <c r="D13" s="589">
        <v>4</v>
      </c>
      <c r="E13" s="591">
        <v>4</v>
      </c>
      <c r="F13" s="591"/>
      <c r="G13" s="591"/>
      <c r="H13" s="592">
        <v>54</v>
      </c>
    </row>
    <row r="14" spans="1:8" s="593" customFormat="1" ht="17.25" x14ac:dyDescent="0.25">
      <c r="A14" s="589">
        <v>2</v>
      </c>
      <c r="B14" s="590" t="s">
        <v>311</v>
      </c>
      <c r="C14" s="589">
        <v>34.5</v>
      </c>
      <c r="D14" s="589">
        <v>115</v>
      </c>
      <c r="E14" s="591">
        <v>104</v>
      </c>
      <c r="F14" s="591"/>
      <c r="G14" s="591">
        <v>11</v>
      </c>
      <c r="H14" s="592">
        <v>3588</v>
      </c>
    </row>
    <row r="15" spans="1:8" s="593" customFormat="1" ht="17.25" x14ac:dyDescent="0.25">
      <c r="A15" s="589" t="s">
        <v>306</v>
      </c>
      <c r="B15" s="590" t="s">
        <v>307</v>
      </c>
      <c r="C15" s="589">
        <v>17.25</v>
      </c>
      <c r="D15" s="589">
        <v>35</v>
      </c>
      <c r="E15" s="591">
        <v>35</v>
      </c>
      <c r="F15" s="591"/>
      <c r="G15" s="591"/>
      <c r="H15" s="592">
        <v>603.75</v>
      </c>
    </row>
    <row r="16" spans="1:8" s="593" customFormat="1" ht="17.25" x14ac:dyDescent="0.25">
      <c r="A16" s="589">
        <v>3</v>
      </c>
      <c r="B16" s="590" t="s">
        <v>312</v>
      </c>
      <c r="C16" s="589">
        <v>25.5</v>
      </c>
      <c r="D16" s="589">
        <v>0</v>
      </c>
      <c r="E16" s="591"/>
      <c r="F16" s="591"/>
      <c r="G16" s="591"/>
      <c r="H16" s="592">
        <v>0</v>
      </c>
    </row>
    <row r="17" spans="1:9" s="593" customFormat="1" ht="17.25" x14ac:dyDescent="0.25">
      <c r="A17" s="589">
        <v>4</v>
      </c>
      <c r="B17" s="590" t="s">
        <v>313</v>
      </c>
      <c r="C17" s="594">
        <v>16</v>
      </c>
      <c r="D17" s="589">
        <v>30</v>
      </c>
      <c r="E17" s="591"/>
      <c r="F17" s="591"/>
      <c r="G17" s="591">
        <v>30</v>
      </c>
      <c r="H17" s="592">
        <v>0</v>
      </c>
    </row>
    <row r="18" spans="1:9" s="593" customFormat="1" ht="17.25" x14ac:dyDescent="0.25">
      <c r="A18" s="589">
        <v>5</v>
      </c>
      <c r="B18" s="590" t="s">
        <v>314</v>
      </c>
      <c r="C18" s="594">
        <v>15</v>
      </c>
      <c r="D18" s="589">
        <v>0</v>
      </c>
      <c r="E18" s="591"/>
      <c r="F18" s="591"/>
      <c r="G18" s="591"/>
      <c r="H18" s="592">
        <v>0</v>
      </c>
    </row>
    <row r="19" spans="1:9" s="593" customFormat="1" ht="17.25" x14ac:dyDescent="0.25">
      <c r="A19" s="589"/>
      <c r="B19" s="590" t="s">
        <v>178</v>
      </c>
      <c r="C19" s="589">
        <v>247.75</v>
      </c>
      <c r="D19" s="589">
        <v>766</v>
      </c>
      <c r="E19" s="589">
        <v>631</v>
      </c>
      <c r="F19" s="589">
        <v>11</v>
      </c>
      <c r="G19" s="589">
        <v>124</v>
      </c>
      <c r="H19" s="592">
        <v>19131.25</v>
      </c>
      <c r="I19" s="595">
        <v>238575</v>
      </c>
    </row>
    <row r="20" spans="1:9" s="593" customFormat="1" ht="17.25" x14ac:dyDescent="0.25">
      <c r="A20" s="589"/>
      <c r="B20" s="590" t="s">
        <v>315</v>
      </c>
      <c r="C20" s="589"/>
      <c r="D20" s="589">
        <v>632</v>
      </c>
      <c r="E20" s="589">
        <v>502</v>
      </c>
      <c r="F20" s="589">
        <v>6</v>
      </c>
      <c r="G20" s="589">
        <v>124</v>
      </c>
      <c r="H20" s="589"/>
    </row>
    <row r="21" spans="1:9" ht="14.25" x14ac:dyDescent="0.25">
      <c r="B21" s="596"/>
    </row>
    <row r="22" spans="1:9" ht="14.25" x14ac:dyDescent="0.25">
      <c r="B22" s="596"/>
    </row>
    <row r="23" spans="1:9" ht="14.25" x14ac:dyDescent="0.25">
      <c r="B23" s="596"/>
    </row>
    <row r="24" spans="1:9" ht="17.25" x14ac:dyDescent="0.25">
      <c r="B24" s="597" t="s">
        <v>63</v>
      </c>
      <c r="D24" s="678" t="str">
        <f>+#REF!</f>
        <v>Իրինա Մկրտչյան</v>
      </c>
      <c r="E24" s="678"/>
      <c r="F24" s="678"/>
      <c r="G24" s="678"/>
    </row>
    <row r="25" spans="1:9" ht="17.25" x14ac:dyDescent="0.25">
      <c r="B25" s="598" t="s">
        <v>115</v>
      </c>
      <c r="D25" s="679" t="s">
        <v>127</v>
      </c>
      <c r="E25" s="679"/>
      <c r="F25" s="679"/>
      <c r="G25" s="679"/>
    </row>
    <row r="26" spans="1:9" ht="17.25" x14ac:dyDescent="0.25">
      <c r="B26" s="593" t="s">
        <v>66</v>
      </c>
      <c r="D26" s="678" t="str">
        <f>+#REF!</f>
        <v>Վահինե Աթաբեկյան</v>
      </c>
      <c r="E26" s="678"/>
      <c r="F26" s="678"/>
      <c r="G26" s="678"/>
    </row>
    <row r="27" spans="1:9" x14ac:dyDescent="0.25">
      <c r="B27" s="585" t="s">
        <v>316</v>
      </c>
      <c r="D27" s="680" t="s">
        <v>127</v>
      </c>
      <c r="E27" s="680"/>
      <c r="F27" s="680"/>
      <c r="G27" s="680"/>
    </row>
  </sheetData>
  <mergeCells count="9">
    <mergeCell ref="A6:A7"/>
    <mergeCell ref="B6:B7"/>
    <mergeCell ref="C6:C7"/>
    <mergeCell ref="D6:G6"/>
    <mergeCell ref="H6:H7"/>
    <mergeCell ref="D24:G24"/>
    <mergeCell ref="D25:G25"/>
    <mergeCell ref="D26:G26"/>
    <mergeCell ref="D27:G27"/>
  </mergeCells>
  <pageMargins left="0.7" right="0.7" top="0.75" bottom="0.75" header="0.3" footer="0.3"/>
  <pageSetup paperSize="9" scale="5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10</vt:i4>
      </vt:variant>
      <vt:variant>
        <vt:lpstr>Named Ranges</vt:lpstr>
      </vt:variant>
      <vt:variant>
        <vt:i4>5</vt:i4>
      </vt:variant>
    </vt:vector>
  </HeadingPairs>
  <TitlesOfParts>
    <vt:vector size="15" baseType="lpstr">
      <vt:lpstr>ekamut - caxs</vt:lpstr>
      <vt:lpstr>dramakan hosqer </vt:lpstr>
      <vt:lpstr>ekamutneri hamematakan </vt:lpstr>
      <vt:lpstr>dramakani hamematakan </vt:lpstr>
      <vt:lpstr>debitor - kreditor </vt:lpstr>
      <vt:lpstr>ashxatavardz </vt:lpstr>
      <vt:lpstr>hamematakan </vt:lpstr>
      <vt:lpstr>havelvac </vt:lpstr>
      <vt:lpstr>komunal </vt:lpstr>
      <vt:lpstr>khmberi ev erexaneri tiv </vt:lpstr>
      <vt:lpstr>'debitor - kreditor '!Print_Area</vt:lpstr>
      <vt:lpstr>'dramakan hosqer '!Print_Area</vt:lpstr>
      <vt:lpstr>'ekamutneri hamematakan '!Print_Area</vt:lpstr>
      <vt:lpstr>'hamematakan '!Print_Area</vt:lpstr>
      <vt:lpstr>'komunal 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finance 33</dc:creator>
  <cp:keywords>https://mul2.yerevan.am/tasks/2168297/oneclick?token=7948b96de2aa921a861b9ba6e9b73a8c</cp:keywords>
  <cp:lastModifiedBy>Lusine Petrosyan</cp:lastModifiedBy>
  <dcterms:created xsi:type="dcterms:W3CDTF">2025-04-16T06:14:53Z</dcterms:created>
  <dcterms:modified xsi:type="dcterms:W3CDTF">2025-05-12T14:15:26Z</dcterms:modified>
</cp:coreProperties>
</file>